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dexas\Desktop\"/>
    </mc:Choice>
  </mc:AlternateContent>
  <xr:revisionPtr revIDLastSave="0" documentId="13_ncr:1_{DA8046CC-ACEB-4942-9CD3-763A58E204A4}" xr6:coauthVersionLast="47" xr6:coauthVersionMax="47" xr10:uidLastSave="{00000000-0000-0000-0000-000000000000}"/>
  <bookViews>
    <workbookView xWindow="-28920" yWindow="-120" windowWidth="29040" windowHeight="15720" xr2:uid="{00000000-000D-0000-FFFF-FFFF00000000}"/>
  </bookViews>
  <sheets>
    <sheet name="Rekapitulace stavby" sheetId="1" r:id="rId1"/>
    <sheet name="A -  ASŘ OPRAVY" sheetId="2" r:id="rId2"/>
    <sheet name="B - ZTI OPRAVY" sheetId="3" r:id="rId3"/>
    <sheet name="C - UT  OPRAVY" sheetId="4" r:id="rId4"/>
    <sheet name="D - ELEKTROINSTALACE OPRAVY" sheetId="5" r:id="rId5"/>
    <sheet name="E - E VRN OPRAVY" sheetId="6" r:id="rId6"/>
    <sheet name="F - ASŘ INVESTICE" sheetId="7" r:id="rId7"/>
    <sheet name="G - ZTI INVESTICE" sheetId="8" r:id="rId8"/>
    <sheet name="H - ELEKTROINSTALACE INVE..." sheetId="9" r:id="rId9"/>
    <sheet name="I - VYTÁPĚNÍ INVESTICE" sheetId="10" r:id="rId10"/>
    <sheet name="J - VZT INVESTICE" sheetId="11" r:id="rId11"/>
    <sheet name="K - E VRN INVESTICE" sheetId="12" r:id="rId12"/>
  </sheets>
  <definedNames>
    <definedName name="_xlnm._FilterDatabase" localSheetId="1" hidden="1">'A -  ASŘ OPRAVY'!$C$144:$K$386</definedName>
    <definedName name="_xlnm._FilterDatabase" localSheetId="2" hidden="1">'B - ZTI OPRAVY'!$C$133:$K$302</definedName>
    <definedName name="_xlnm._FilterDatabase" localSheetId="3" hidden="1">'C - UT  OPRAVY'!$C$126:$K$140</definedName>
    <definedName name="_xlnm._FilterDatabase" localSheetId="4" hidden="1">'D - ELEKTROINSTALACE OPRAVY'!$C$133:$K$227</definedName>
    <definedName name="_xlnm._FilterDatabase" localSheetId="5" hidden="1">'E - E VRN OPRAVY'!$C$127:$K$140</definedName>
    <definedName name="_xlnm._FilterDatabase" localSheetId="6" hidden="1">'F - ASŘ INVESTICE'!$C$129:$K$169</definedName>
    <definedName name="_xlnm._FilterDatabase" localSheetId="7" hidden="1">'G - ZTI INVESTICE'!$C$129:$K$193</definedName>
    <definedName name="_xlnm._FilterDatabase" localSheetId="8" hidden="1">'H - ELEKTROINSTALACE INVE...'!$C$128:$K$143</definedName>
    <definedName name="_xlnm._FilterDatabase" localSheetId="9" hidden="1">'I - VYTÁPĚNÍ INVESTICE'!$C$132:$K$210</definedName>
    <definedName name="_xlnm._FilterDatabase" localSheetId="10" hidden="1">'J - VZT INVESTICE'!$C$128:$K$177</definedName>
    <definedName name="_xlnm._FilterDatabase" localSheetId="11" hidden="1">'K - E VRN INVESTICE'!$C$127:$K$140</definedName>
    <definedName name="_xlnm.Print_Titles" localSheetId="1">'A -  ASŘ OPRAVY'!$144:$144</definedName>
    <definedName name="_xlnm.Print_Titles" localSheetId="2">'B - ZTI OPRAVY'!$133:$133</definedName>
    <definedName name="_xlnm.Print_Titles" localSheetId="3">'C - UT  OPRAVY'!$126:$126</definedName>
    <definedName name="_xlnm.Print_Titles" localSheetId="4">'D - ELEKTROINSTALACE OPRAVY'!$133:$133</definedName>
    <definedName name="_xlnm.Print_Titles" localSheetId="5">'E - E VRN OPRAVY'!$127:$127</definedName>
    <definedName name="_xlnm.Print_Titles" localSheetId="6">'F - ASŘ INVESTICE'!$129:$129</definedName>
    <definedName name="_xlnm.Print_Titles" localSheetId="7">'G - ZTI INVESTICE'!$129:$129</definedName>
    <definedName name="_xlnm.Print_Titles" localSheetId="8">'H - ELEKTROINSTALACE INVE...'!$128:$128</definedName>
    <definedName name="_xlnm.Print_Titles" localSheetId="9">'I - VYTÁPĚNÍ INVESTICE'!$132:$132</definedName>
    <definedName name="_xlnm.Print_Titles" localSheetId="10">'J - VZT INVESTICE'!$128:$128</definedName>
    <definedName name="_xlnm.Print_Titles" localSheetId="11">'K - E VRN INVESTICE'!$127:$127</definedName>
    <definedName name="_xlnm.Print_Titles" localSheetId="0">'Rekapitulace stavby'!$92:$92</definedName>
    <definedName name="_xlnm.Print_Area" localSheetId="1">'A -  ASŘ OPRAVY'!$C$4:$J$76,'A -  ASŘ OPRAVY'!$C$82:$J$126,'A -  ASŘ OPRAVY'!$C$132:$K$386</definedName>
    <definedName name="_xlnm.Print_Area" localSheetId="2">'B - ZTI OPRAVY'!$C$4:$J$76,'B - ZTI OPRAVY'!$C$82:$J$115,'B - ZTI OPRAVY'!$C$121:$K$302</definedName>
    <definedName name="_xlnm.Print_Area" localSheetId="3">'C - UT  OPRAVY'!$C$4:$J$76,'C - UT  OPRAVY'!$C$82:$J$108,'C - UT  OPRAVY'!$C$114:$K$140</definedName>
    <definedName name="_xlnm.Print_Area" localSheetId="4">'D - ELEKTROINSTALACE OPRAVY'!$C$4:$J$76,'D - ELEKTROINSTALACE OPRAVY'!$C$82:$J$115,'D - ELEKTROINSTALACE OPRAVY'!$C$121:$K$227</definedName>
    <definedName name="_xlnm.Print_Area" localSheetId="5">'E - E VRN OPRAVY'!$C$4:$J$76,'E - E VRN OPRAVY'!$C$82:$J$109,'E - E VRN OPRAVY'!$C$115:$K$140</definedName>
    <definedName name="_xlnm.Print_Area" localSheetId="6">'F - ASŘ INVESTICE'!$C$4:$J$76,'F - ASŘ INVESTICE'!$C$82:$J$111,'F - ASŘ INVESTICE'!$C$117:$K$169</definedName>
    <definedName name="_xlnm.Print_Area" localSheetId="7">'G - ZTI INVESTICE'!$C$4:$J$76,'G - ZTI INVESTICE'!$C$82:$J$111,'G - ZTI INVESTICE'!$C$117:$K$193</definedName>
    <definedName name="_xlnm.Print_Area" localSheetId="8">'H - ELEKTROINSTALACE INVE...'!$C$4:$J$76,'H - ELEKTROINSTALACE INVE...'!$C$82:$J$110,'H - ELEKTROINSTALACE INVE...'!$C$116:$K$143</definedName>
    <definedName name="_xlnm.Print_Area" localSheetId="9">'I - VYTÁPĚNÍ INVESTICE'!$C$4:$J$76,'I - VYTÁPĚNÍ INVESTICE'!$C$82:$J$114,'I - VYTÁPĚNÍ INVESTICE'!$C$120:$K$210</definedName>
    <definedName name="_xlnm.Print_Area" localSheetId="10">'J - VZT INVESTICE'!$C$4:$J$76,'J - VZT INVESTICE'!$C$82:$J$110,'J - VZT INVESTICE'!$C$116:$K$177</definedName>
    <definedName name="_xlnm.Print_Area" localSheetId="11">'K - E VRN INVESTICE'!$C$4:$J$76,'K - E VRN INVESTICE'!$C$82:$J$109,'K - E VRN INVESTICE'!$C$115:$K$140</definedName>
    <definedName name="_xlnm.Print_Area" localSheetId="0">'Rekapitulace stavby'!$D$4:$AO$76,'Rekapitulace stavby'!$C$82:$AQ$106</definedName>
  </definedNames>
  <calcPr calcId="181029"/>
</workbook>
</file>

<file path=xl/calcChain.xml><?xml version="1.0" encoding="utf-8"?>
<calcChain xmlns="http://schemas.openxmlformats.org/spreadsheetml/2006/main">
  <c r="AG113" i="1" l="1"/>
  <c r="AG111" i="1"/>
  <c r="AG95" i="1"/>
  <c r="AN111" i="1"/>
  <c r="J39" i="12"/>
  <c r="J38" i="12"/>
  <c r="AY105" i="1"/>
  <c r="J37" i="12"/>
  <c r="AX105" i="1" s="1"/>
  <c r="BI139" i="12"/>
  <c r="BH139" i="12"/>
  <c r="BG139" i="12"/>
  <c r="BE139" i="12"/>
  <c r="T139" i="12"/>
  <c r="R139" i="12"/>
  <c r="P139" i="12"/>
  <c r="BI137" i="12"/>
  <c r="BH137" i="12"/>
  <c r="BG137" i="12"/>
  <c r="BE137" i="12"/>
  <c r="T137" i="12"/>
  <c r="R137" i="12"/>
  <c r="P137" i="12"/>
  <c r="BI135" i="12"/>
  <c r="BH135" i="12"/>
  <c r="BG135" i="12"/>
  <c r="BE135" i="12"/>
  <c r="T135" i="12"/>
  <c r="R135" i="12"/>
  <c r="P135" i="12"/>
  <c r="BI133" i="12"/>
  <c r="BH133" i="12"/>
  <c r="BG133" i="12"/>
  <c r="BE133" i="12"/>
  <c r="T133" i="12"/>
  <c r="R133" i="12"/>
  <c r="P133" i="12"/>
  <c r="BI131" i="12"/>
  <c r="BH131" i="12"/>
  <c r="BG131" i="12"/>
  <c r="BE131" i="12"/>
  <c r="T131" i="12"/>
  <c r="R131" i="12"/>
  <c r="P131" i="12"/>
  <c r="J125" i="12"/>
  <c r="J124" i="12"/>
  <c r="F124" i="12"/>
  <c r="F122" i="12"/>
  <c r="E120" i="12"/>
  <c r="BI107" i="12"/>
  <c r="BH107" i="12"/>
  <c r="BG107" i="12"/>
  <c r="BE107" i="12"/>
  <c r="BI106" i="12"/>
  <c r="BH106" i="12"/>
  <c r="BG106" i="12"/>
  <c r="BF106" i="12"/>
  <c r="BE106" i="12"/>
  <c r="BI105" i="12"/>
  <c r="BH105" i="12"/>
  <c r="BG105" i="12"/>
  <c r="BF105" i="12"/>
  <c r="BE105" i="12"/>
  <c r="BI104" i="12"/>
  <c r="BH104" i="12"/>
  <c r="BG104" i="12"/>
  <c r="BF104" i="12"/>
  <c r="BE104" i="12"/>
  <c r="BI103" i="12"/>
  <c r="BH103" i="12"/>
  <c r="BG103" i="12"/>
  <c r="BF103" i="12"/>
  <c r="BE103" i="12"/>
  <c r="BI102" i="12"/>
  <c r="BH102" i="12"/>
  <c r="BG102" i="12"/>
  <c r="BF102" i="12"/>
  <c r="BE102" i="12"/>
  <c r="J92" i="12"/>
  <c r="J91" i="12"/>
  <c r="F91" i="12"/>
  <c r="F89" i="12"/>
  <c r="E87" i="12"/>
  <c r="J18" i="12"/>
  <c r="E18" i="12"/>
  <c r="F125" i="12" s="1"/>
  <c r="J17" i="12"/>
  <c r="J12" i="12"/>
  <c r="J122" i="12"/>
  <c r="E7" i="12"/>
  <c r="E118" i="12"/>
  <c r="J39" i="11"/>
  <c r="J38" i="11"/>
  <c r="AY104" i="1" s="1"/>
  <c r="J37" i="11"/>
  <c r="AX104" i="1"/>
  <c r="BI175" i="11"/>
  <c r="BH175" i="11"/>
  <c r="BG175" i="11"/>
  <c r="BE175" i="11"/>
  <c r="T175" i="11"/>
  <c r="R175" i="11"/>
  <c r="P175" i="11"/>
  <c r="BI172" i="11"/>
  <c r="BH172" i="11"/>
  <c r="BG172" i="11"/>
  <c r="BE172" i="11"/>
  <c r="T172" i="11"/>
  <c r="R172" i="11"/>
  <c r="P172" i="11"/>
  <c r="BI170" i="11"/>
  <c r="BH170" i="11"/>
  <c r="BG170" i="11"/>
  <c r="BE170" i="11"/>
  <c r="T170" i="11"/>
  <c r="R170" i="11"/>
  <c r="P170" i="11"/>
  <c r="BI168" i="11"/>
  <c r="BH168" i="11"/>
  <c r="BG168" i="11"/>
  <c r="BE168" i="11"/>
  <c r="T168" i="11"/>
  <c r="R168" i="11"/>
  <c r="P168" i="11"/>
  <c r="BI165" i="11"/>
  <c r="BH165" i="11"/>
  <c r="BG165" i="11"/>
  <c r="BE165" i="11"/>
  <c r="T165" i="11"/>
  <c r="R165" i="11"/>
  <c r="P165" i="11"/>
  <c r="BI162" i="11"/>
  <c r="BH162" i="11"/>
  <c r="BG162" i="11"/>
  <c r="BE162" i="11"/>
  <c r="T162" i="11"/>
  <c r="R162" i="11"/>
  <c r="P162" i="11"/>
  <c r="BI159" i="11"/>
  <c r="BH159" i="11"/>
  <c r="BG159" i="11"/>
  <c r="BE159" i="11"/>
  <c r="T159" i="11"/>
  <c r="R159" i="11"/>
  <c r="P159" i="11"/>
  <c r="BI156" i="11"/>
  <c r="BH156" i="11"/>
  <c r="BG156" i="11"/>
  <c r="BE156" i="11"/>
  <c r="T156" i="11"/>
  <c r="R156" i="11"/>
  <c r="P156" i="11"/>
  <c r="BI153" i="11"/>
  <c r="BH153" i="11"/>
  <c r="BG153" i="11"/>
  <c r="BE153" i="11"/>
  <c r="T153" i="11"/>
  <c r="R153" i="11"/>
  <c r="P153" i="11"/>
  <c r="BI149" i="11"/>
  <c r="BH149" i="11"/>
  <c r="BG149" i="11"/>
  <c r="BE149" i="11"/>
  <c r="T149" i="11"/>
  <c r="R149" i="11"/>
  <c r="P149" i="11"/>
  <c r="BI146" i="11"/>
  <c r="BH146" i="11"/>
  <c r="BG146" i="11"/>
  <c r="BE146" i="11"/>
  <c r="T146" i="11"/>
  <c r="R146" i="11"/>
  <c r="P146" i="11"/>
  <c r="BI143" i="11"/>
  <c r="BH143" i="11"/>
  <c r="BG143" i="11"/>
  <c r="BE143" i="11"/>
  <c r="T143" i="11"/>
  <c r="R143" i="11"/>
  <c r="P143" i="11"/>
  <c r="BI139" i="11"/>
  <c r="BH139" i="11"/>
  <c r="BG139" i="11"/>
  <c r="BE139" i="11"/>
  <c r="T139" i="11"/>
  <c r="R139" i="11"/>
  <c r="P139" i="11"/>
  <c r="BI135" i="11"/>
  <c r="BH135" i="11"/>
  <c r="BG135" i="11"/>
  <c r="BE135" i="11"/>
  <c r="T135" i="11"/>
  <c r="R135" i="11"/>
  <c r="P135" i="11"/>
  <c r="BI132" i="11"/>
  <c r="BH132" i="11"/>
  <c r="BG132" i="11"/>
  <c r="BE132" i="11"/>
  <c r="T132" i="11"/>
  <c r="R132" i="11"/>
  <c r="P132" i="11"/>
  <c r="J126" i="11"/>
  <c r="J125" i="11"/>
  <c r="F125" i="11"/>
  <c r="F123" i="11"/>
  <c r="E121" i="11"/>
  <c r="BI108" i="11"/>
  <c r="BH108" i="11"/>
  <c r="BG108" i="11"/>
  <c r="BE108" i="11"/>
  <c r="BI107" i="11"/>
  <c r="BH107" i="11"/>
  <c r="BG107" i="11"/>
  <c r="BF107" i="11"/>
  <c r="BE107" i="11"/>
  <c r="BI106" i="11"/>
  <c r="BH106" i="11"/>
  <c r="BG106" i="11"/>
  <c r="BF106" i="11"/>
  <c r="BE106" i="11"/>
  <c r="BI105" i="11"/>
  <c r="BH105" i="11"/>
  <c r="BG105" i="11"/>
  <c r="BF105" i="11"/>
  <c r="BE105" i="11"/>
  <c r="BI104" i="11"/>
  <c r="BH104" i="11"/>
  <c r="BG104" i="11"/>
  <c r="BF104" i="11"/>
  <c r="BE104" i="11"/>
  <c r="BI103" i="11"/>
  <c r="BH103" i="11"/>
  <c r="BG103" i="11"/>
  <c r="BF103" i="11"/>
  <c r="BE103" i="11"/>
  <c r="J92" i="11"/>
  <c r="J91" i="11"/>
  <c r="F91" i="11"/>
  <c r="F89" i="11"/>
  <c r="E87" i="11"/>
  <c r="J18" i="11"/>
  <c r="E18" i="11"/>
  <c r="F92" i="11"/>
  <c r="J17" i="11"/>
  <c r="J12" i="11"/>
  <c r="J123" i="11" s="1"/>
  <c r="E7" i="11"/>
  <c r="E119" i="11" s="1"/>
  <c r="J39" i="10"/>
  <c r="J38" i="10"/>
  <c r="AY103" i="1"/>
  <c r="J37" i="10"/>
  <c r="AX103" i="1"/>
  <c r="BI207" i="10"/>
  <c r="BH207" i="10"/>
  <c r="BG207" i="10"/>
  <c r="BE207" i="10"/>
  <c r="T207" i="10"/>
  <c r="T206" i="10"/>
  <c r="R207" i="10"/>
  <c r="R206" i="10"/>
  <c r="P207" i="10"/>
  <c r="P206" i="10"/>
  <c r="BI202" i="10"/>
  <c r="BH202" i="10"/>
  <c r="BG202" i="10"/>
  <c r="BE202" i="10"/>
  <c r="T202" i="10"/>
  <c r="T201" i="10"/>
  <c r="R202" i="10"/>
  <c r="R201" i="10"/>
  <c r="P202" i="10"/>
  <c r="P201" i="10"/>
  <c r="BI198" i="10"/>
  <c r="BH198" i="10"/>
  <c r="BG198" i="10"/>
  <c r="BE198" i="10"/>
  <c r="T198" i="10"/>
  <c r="R198" i="10"/>
  <c r="P198" i="10"/>
  <c r="BI195" i="10"/>
  <c r="BH195" i="10"/>
  <c r="BG195" i="10"/>
  <c r="BE195" i="10"/>
  <c r="T195" i="10"/>
  <c r="R195" i="10"/>
  <c r="P195" i="10"/>
  <c r="BI192" i="10"/>
  <c r="BH192" i="10"/>
  <c r="BG192" i="10"/>
  <c r="BE192" i="10"/>
  <c r="T192" i="10"/>
  <c r="R192" i="10"/>
  <c r="P192" i="10"/>
  <c r="BI189" i="10"/>
  <c r="BH189" i="10"/>
  <c r="BG189" i="10"/>
  <c r="BE189" i="10"/>
  <c r="T189" i="10"/>
  <c r="R189" i="10"/>
  <c r="P189" i="10"/>
  <c r="BI186" i="10"/>
  <c r="BH186" i="10"/>
  <c r="BG186" i="10"/>
  <c r="BE186" i="10"/>
  <c r="T186" i="10"/>
  <c r="R186" i="10"/>
  <c r="P186" i="10"/>
  <c r="BI183" i="10"/>
  <c r="BH183" i="10"/>
  <c r="BG183" i="10"/>
  <c r="BE183" i="10"/>
  <c r="T183" i="10"/>
  <c r="R183" i="10"/>
  <c r="P183" i="10"/>
  <c r="BI179" i="10"/>
  <c r="BH179" i="10"/>
  <c r="BG179" i="10"/>
  <c r="BE179" i="10"/>
  <c r="T179" i="10"/>
  <c r="R179" i="10"/>
  <c r="P179" i="10"/>
  <c r="BI176" i="10"/>
  <c r="BH176" i="10"/>
  <c r="BG176" i="10"/>
  <c r="BE176" i="10"/>
  <c r="T176" i="10"/>
  <c r="R176" i="10"/>
  <c r="P176" i="10"/>
  <c r="BI173" i="10"/>
  <c r="BH173" i="10"/>
  <c r="BG173" i="10"/>
  <c r="BE173" i="10"/>
  <c r="T173" i="10"/>
  <c r="R173" i="10"/>
  <c r="P173" i="10"/>
  <c r="BI170" i="10"/>
  <c r="BH170" i="10"/>
  <c r="BG170" i="10"/>
  <c r="BE170" i="10"/>
  <c r="T170" i="10"/>
  <c r="R170" i="10"/>
  <c r="P170" i="10"/>
  <c r="BI166" i="10"/>
  <c r="BH166" i="10"/>
  <c r="BG166" i="10"/>
  <c r="BE166" i="10"/>
  <c r="T166" i="10"/>
  <c r="R166" i="10"/>
  <c r="P166" i="10"/>
  <c r="BI163" i="10"/>
  <c r="BH163" i="10"/>
  <c r="BG163" i="10"/>
  <c r="BE163" i="10"/>
  <c r="T163" i="10"/>
  <c r="R163" i="10"/>
  <c r="P163" i="10"/>
  <c r="BI160" i="10"/>
  <c r="BH160" i="10"/>
  <c r="BG160" i="10"/>
  <c r="BE160" i="10"/>
  <c r="T160" i="10"/>
  <c r="R160" i="10"/>
  <c r="P160" i="10"/>
  <c r="BI157" i="10"/>
  <c r="BH157" i="10"/>
  <c r="BG157" i="10"/>
  <c r="BE157" i="10"/>
  <c r="T157" i="10"/>
  <c r="R157" i="10"/>
  <c r="P157" i="10"/>
  <c r="BI154" i="10"/>
  <c r="BH154" i="10"/>
  <c r="BG154" i="10"/>
  <c r="BE154" i="10"/>
  <c r="T154" i="10"/>
  <c r="R154" i="10"/>
  <c r="P154" i="10"/>
  <c r="BI151" i="10"/>
  <c r="BH151" i="10"/>
  <c r="BG151" i="10"/>
  <c r="BE151" i="10"/>
  <c r="T151" i="10"/>
  <c r="R151" i="10"/>
  <c r="P151" i="10"/>
  <c r="BI148" i="10"/>
  <c r="BH148" i="10"/>
  <c r="BG148" i="10"/>
  <c r="BE148" i="10"/>
  <c r="T148" i="10"/>
  <c r="R148" i="10"/>
  <c r="P148" i="10"/>
  <c r="BI144" i="10"/>
  <c r="BH144" i="10"/>
  <c r="BG144" i="10"/>
  <c r="BE144" i="10"/>
  <c r="T144" i="10"/>
  <c r="R144" i="10"/>
  <c r="P144" i="10"/>
  <c r="BI141" i="10"/>
  <c r="BH141" i="10"/>
  <c r="BG141" i="10"/>
  <c r="BE141" i="10"/>
  <c r="T141" i="10"/>
  <c r="R141" i="10"/>
  <c r="P141" i="10"/>
  <c r="BI139" i="10"/>
  <c r="BH139" i="10"/>
  <c r="BG139" i="10"/>
  <c r="BE139" i="10"/>
  <c r="T139" i="10"/>
  <c r="R139" i="10"/>
  <c r="P139" i="10"/>
  <c r="BI136" i="10"/>
  <c r="BH136" i="10"/>
  <c r="BG136" i="10"/>
  <c r="BE136" i="10"/>
  <c r="T136" i="10"/>
  <c r="R136" i="10"/>
  <c r="P136" i="10"/>
  <c r="J130" i="10"/>
  <c r="J129" i="10"/>
  <c r="F129" i="10"/>
  <c r="F127" i="10"/>
  <c r="E125" i="10"/>
  <c r="BI112" i="10"/>
  <c r="BH112" i="10"/>
  <c r="BG112" i="10"/>
  <c r="BE112" i="10"/>
  <c r="BI111" i="10"/>
  <c r="BH111" i="10"/>
  <c r="BG111" i="10"/>
  <c r="BF111" i="10"/>
  <c r="BE111" i="10"/>
  <c r="BI110" i="10"/>
  <c r="BH110" i="10"/>
  <c r="BG110" i="10"/>
  <c r="BF110" i="10"/>
  <c r="BE110" i="10"/>
  <c r="BI109" i="10"/>
  <c r="BH109" i="10"/>
  <c r="BG109" i="10"/>
  <c r="BF109" i="10"/>
  <c r="BE109" i="10"/>
  <c r="BI108" i="10"/>
  <c r="BH108" i="10"/>
  <c r="BG108" i="10"/>
  <c r="BF108" i="10"/>
  <c r="BE108" i="10"/>
  <c r="BI107" i="10"/>
  <c r="BH107" i="10"/>
  <c r="BG107" i="10"/>
  <c r="BF107" i="10"/>
  <c r="BE107" i="10"/>
  <c r="J92" i="10"/>
  <c r="J91" i="10"/>
  <c r="F91" i="10"/>
  <c r="F89" i="10"/>
  <c r="E87" i="10"/>
  <c r="J18" i="10"/>
  <c r="E18" i="10"/>
  <c r="F92" i="10" s="1"/>
  <c r="J17" i="10"/>
  <c r="J12" i="10"/>
  <c r="J127" i="10"/>
  <c r="E7" i="10"/>
  <c r="E123" i="10"/>
  <c r="J39" i="9"/>
  <c r="J38" i="9"/>
  <c r="AY102" i="1" s="1"/>
  <c r="J37" i="9"/>
  <c r="AX102" i="1" s="1"/>
  <c r="BI141" i="9"/>
  <c r="BH141" i="9"/>
  <c r="BG141" i="9"/>
  <c r="BE141" i="9"/>
  <c r="T141" i="9"/>
  <c r="T140" i="9" s="1"/>
  <c r="T139" i="9" s="1"/>
  <c r="R141" i="9"/>
  <c r="R140" i="9"/>
  <c r="R139" i="9" s="1"/>
  <c r="P141" i="9"/>
  <c r="P140" i="9" s="1"/>
  <c r="P139" i="9" s="1"/>
  <c r="BI137" i="9"/>
  <c r="BH137" i="9"/>
  <c r="BG137" i="9"/>
  <c r="BE137" i="9"/>
  <c r="T137" i="9"/>
  <c r="R137" i="9"/>
  <c r="P137" i="9"/>
  <c r="BI134" i="9"/>
  <c r="BH134" i="9"/>
  <c r="BG134" i="9"/>
  <c r="BE134" i="9"/>
  <c r="T134" i="9"/>
  <c r="R134" i="9"/>
  <c r="P134" i="9"/>
  <c r="BI131" i="9"/>
  <c r="BH131" i="9"/>
  <c r="BG131" i="9"/>
  <c r="BE131" i="9"/>
  <c r="T131" i="9"/>
  <c r="R131" i="9"/>
  <c r="P131" i="9"/>
  <c r="J126" i="9"/>
  <c r="J125" i="9"/>
  <c r="F125" i="9"/>
  <c r="F123" i="9"/>
  <c r="E121" i="9"/>
  <c r="BI108" i="9"/>
  <c r="BH108" i="9"/>
  <c r="BG108" i="9"/>
  <c r="BE108" i="9"/>
  <c r="BI107" i="9"/>
  <c r="BH107" i="9"/>
  <c r="BG107" i="9"/>
  <c r="BF107" i="9"/>
  <c r="BE107" i="9"/>
  <c r="BI106" i="9"/>
  <c r="BH106" i="9"/>
  <c r="BG106" i="9"/>
  <c r="BF106" i="9"/>
  <c r="BE106" i="9"/>
  <c r="BI105" i="9"/>
  <c r="BH105" i="9"/>
  <c r="BG105" i="9"/>
  <c r="BF105" i="9"/>
  <c r="BE105" i="9"/>
  <c r="BI104" i="9"/>
  <c r="BH104" i="9"/>
  <c r="BG104" i="9"/>
  <c r="BF104" i="9"/>
  <c r="BE104" i="9"/>
  <c r="BI103" i="9"/>
  <c r="BH103" i="9"/>
  <c r="BG103" i="9"/>
  <c r="BF103" i="9"/>
  <c r="BE103" i="9"/>
  <c r="J92" i="9"/>
  <c r="J91" i="9"/>
  <c r="F91" i="9"/>
  <c r="F89" i="9"/>
  <c r="E87" i="9"/>
  <c r="J18" i="9"/>
  <c r="E18" i="9"/>
  <c r="F126" i="9" s="1"/>
  <c r="J17" i="9"/>
  <c r="J12" i="9"/>
  <c r="J123" i="9"/>
  <c r="E7" i="9"/>
  <c r="E85" i="9"/>
  <c r="J39" i="8"/>
  <c r="J38" i="8"/>
  <c r="AY101" i="1" s="1"/>
  <c r="J37" i="8"/>
  <c r="AX101" i="1" s="1"/>
  <c r="BI190" i="8"/>
  <c r="BH190" i="8"/>
  <c r="BG190" i="8"/>
  <c r="BE190" i="8"/>
  <c r="T190" i="8"/>
  <c r="T189" i="8" s="1"/>
  <c r="R190" i="8"/>
  <c r="R189" i="8" s="1"/>
  <c r="P190" i="8"/>
  <c r="P189" i="8" s="1"/>
  <c r="BI186" i="8"/>
  <c r="BH186" i="8"/>
  <c r="BG186" i="8"/>
  <c r="BE186" i="8"/>
  <c r="T186" i="8"/>
  <c r="T185" i="8" s="1"/>
  <c r="R186" i="8"/>
  <c r="R185" i="8" s="1"/>
  <c r="P186" i="8"/>
  <c r="P185" i="8" s="1"/>
  <c r="BI182" i="8"/>
  <c r="BH182" i="8"/>
  <c r="BG182" i="8"/>
  <c r="BE182" i="8"/>
  <c r="T182" i="8"/>
  <c r="R182" i="8"/>
  <c r="P182" i="8"/>
  <c r="BI179" i="8"/>
  <c r="BH179" i="8"/>
  <c r="BG179" i="8"/>
  <c r="BE179" i="8"/>
  <c r="T179" i="8"/>
  <c r="R179" i="8"/>
  <c r="P179" i="8"/>
  <c r="BI175" i="8"/>
  <c r="BH175" i="8"/>
  <c r="BG175" i="8"/>
  <c r="BE175" i="8"/>
  <c r="T175" i="8"/>
  <c r="R175" i="8"/>
  <c r="P175" i="8"/>
  <c r="BI173" i="8"/>
  <c r="BH173" i="8"/>
  <c r="BG173" i="8"/>
  <c r="BE173" i="8"/>
  <c r="T173" i="8"/>
  <c r="R173" i="8"/>
  <c r="P173" i="8"/>
  <c r="BI170" i="8"/>
  <c r="BH170" i="8"/>
  <c r="BG170" i="8"/>
  <c r="BE170" i="8"/>
  <c r="T170" i="8"/>
  <c r="R170" i="8"/>
  <c r="P170" i="8"/>
  <c r="BI167" i="8"/>
  <c r="BH167" i="8"/>
  <c r="BG167" i="8"/>
  <c r="BE167" i="8"/>
  <c r="T167" i="8"/>
  <c r="R167" i="8"/>
  <c r="P167" i="8"/>
  <c r="BI164" i="8"/>
  <c r="BH164" i="8"/>
  <c r="BG164" i="8"/>
  <c r="BE164" i="8"/>
  <c r="T164" i="8"/>
  <c r="R164" i="8"/>
  <c r="P164" i="8"/>
  <c r="BI160" i="8"/>
  <c r="BH160" i="8"/>
  <c r="BG160" i="8"/>
  <c r="BE160" i="8"/>
  <c r="T160" i="8"/>
  <c r="R160" i="8"/>
  <c r="P160" i="8"/>
  <c r="BI157" i="8"/>
  <c r="BH157" i="8"/>
  <c r="BG157" i="8"/>
  <c r="BE157" i="8"/>
  <c r="T157" i="8"/>
  <c r="R157" i="8"/>
  <c r="P157" i="8"/>
  <c r="BI155" i="8"/>
  <c r="BH155" i="8"/>
  <c r="BG155" i="8"/>
  <c r="BE155" i="8"/>
  <c r="T155" i="8"/>
  <c r="R155" i="8"/>
  <c r="P155" i="8"/>
  <c r="BI153" i="8"/>
  <c r="BH153" i="8"/>
  <c r="BG153" i="8"/>
  <c r="BE153" i="8"/>
  <c r="T153" i="8"/>
  <c r="R153" i="8"/>
  <c r="P153" i="8"/>
  <c r="BI150" i="8"/>
  <c r="BH150" i="8"/>
  <c r="BG150" i="8"/>
  <c r="BE150" i="8"/>
  <c r="T150" i="8"/>
  <c r="R150" i="8"/>
  <c r="P150" i="8"/>
  <c r="BI146" i="8"/>
  <c r="BH146" i="8"/>
  <c r="BG146" i="8"/>
  <c r="BE146" i="8"/>
  <c r="T146" i="8"/>
  <c r="R146" i="8"/>
  <c r="P146" i="8"/>
  <c r="BI142" i="8"/>
  <c r="BH142" i="8"/>
  <c r="BG142" i="8"/>
  <c r="BE142" i="8"/>
  <c r="T142" i="8"/>
  <c r="R142" i="8"/>
  <c r="P142" i="8"/>
  <c r="BI139" i="8"/>
  <c r="BH139" i="8"/>
  <c r="BG139" i="8"/>
  <c r="BE139" i="8"/>
  <c r="T139" i="8"/>
  <c r="R139" i="8"/>
  <c r="P139" i="8"/>
  <c r="BI136" i="8"/>
  <c r="BH136" i="8"/>
  <c r="BG136" i="8"/>
  <c r="BE136" i="8"/>
  <c r="T136" i="8"/>
  <c r="R136" i="8"/>
  <c r="P136" i="8"/>
  <c r="BI133" i="8"/>
  <c r="BH133" i="8"/>
  <c r="BG133" i="8"/>
  <c r="BE133" i="8"/>
  <c r="T133" i="8"/>
  <c r="R133" i="8"/>
  <c r="P133" i="8"/>
  <c r="J127" i="8"/>
  <c r="J126" i="8"/>
  <c r="F126" i="8"/>
  <c r="F124" i="8"/>
  <c r="E122" i="8"/>
  <c r="BI109" i="8"/>
  <c r="BH109" i="8"/>
  <c r="BG109" i="8"/>
  <c r="BE109" i="8"/>
  <c r="BI108" i="8"/>
  <c r="BH108" i="8"/>
  <c r="BG108" i="8"/>
  <c r="BF108" i="8"/>
  <c r="BE108" i="8"/>
  <c r="BI107" i="8"/>
  <c r="BH107" i="8"/>
  <c r="BG107" i="8"/>
  <c r="BF107" i="8"/>
  <c r="BE107" i="8"/>
  <c r="BI106" i="8"/>
  <c r="BH106" i="8"/>
  <c r="BG106" i="8"/>
  <c r="BF106" i="8"/>
  <c r="BE106" i="8"/>
  <c r="BI105" i="8"/>
  <c r="BH105" i="8"/>
  <c r="BG105" i="8"/>
  <c r="BF105" i="8"/>
  <c r="BE105" i="8"/>
  <c r="BI104" i="8"/>
  <c r="BH104" i="8"/>
  <c r="BG104" i="8"/>
  <c r="BF104" i="8"/>
  <c r="BE104" i="8"/>
  <c r="J92" i="8"/>
  <c r="J91" i="8"/>
  <c r="F91" i="8"/>
  <c r="F89" i="8"/>
  <c r="E87" i="8"/>
  <c r="J18" i="8"/>
  <c r="E18" i="8"/>
  <c r="F92" i="8"/>
  <c r="J17" i="8"/>
  <c r="J12" i="8"/>
  <c r="J89" i="8" s="1"/>
  <c r="E7" i="8"/>
  <c r="E85" i="8"/>
  <c r="J39" i="7"/>
  <c r="J38" i="7"/>
  <c r="AY100" i="1"/>
  <c r="J37" i="7"/>
  <c r="AX100" i="1"/>
  <c r="BI167" i="7"/>
  <c r="BH167" i="7"/>
  <c r="BG167" i="7"/>
  <c r="BE167" i="7"/>
  <c r="T167" i="7"/>
  <c r="R167" i="7"/>
  <c r="P167" i="7"/>
  <c r="BI166" i="7"/>
  <c r="BH166" i="7"/>
  <c r="BG166" i="7"/>
  <c r="BE166" i="7"/>
  <c r="T166" i="7"/>
  <c r="R166" i="7"/>
  <c r="P166" i="7"/>
  <c r="BI165" i="7"/>
  <c r="BH165" i="7"/>
  <c r="BG165" i="7"/>
  <c r="BE165" i="7"/>
  <c r="T165" i="7"/>
  <c r="R165" i="7"/>
  <c r="P165" i="7"/>
  <c r="BI163" i="7"/>
  <c r="BH163" i="7"/>
  <c r="BG163" i="7"/>
  <c r="BE163" i="7"/>
  <c r="T163" i="7"/>
  <c r="R163" i="7"/>
  <c r="P163" i="7"/>
  <c r="BI161" i="7"/>
  <c r="BH161" i="7"/>
  <c r="BG161" i="7"/>
  <c r="BE161" i="7"/>
  <c r="T161" i="7"/>
  <c r="R161" i="7"/>
  <c r="P161" i="7"/>
  <c r="BI159" i="7"/>
  <c r="BH159" i="7"/>
  <c r="BG159" i="7"/>
  <c r="BE159" i="7"/>
  <c r="T159" i="7"/>
  <c r="R159" i="7"/>
  <c r="P159" i="7"/>
  <c r="BI155" i="7"/>
  <c r="BH155" i="7"/>
  <c r="BG155" i="7"/>
  <c r="BE155" i="7"/>
  <c r="T155" i="7"/>
  <c r="R155" i="7"/>
  <c r="P155" i="7"/>
  <c r="BI153" i="7"/>
  <c r="BH153" i="7"/>
  <c r="BG153" i="7"/>
  <c r="BE153" i="7"/>
  <c r="T153" i="7"/>
  <c r="R153" i="7"/>
  <c r="P153" i="7"/>
  <c r="BI150" i="7"/>
  <c r="BH150" i="7"/>
  <c r="BG150" i="7"/>
  <c r="BE150" i="7"/>
  <c r="T150" i="7"/>
  <c r="R150" i="7"/>
  <c r="P150" i="7"/>
  <c r="BI148" i="7"/>
  <c r="BH148" i="7"/>
  <c r="BG148" i="7"/>
  <c r="BE148" i="7"/>
  <c r="T148" i="7"/>
  <c r="R148" i="7"/>
  <c r="P148" i="7"/>
  <c r="BI146" i="7"/>
  <c r="BH146" i="7"/>
  <c r="BG146" i="7"/>
  <c r="BE146" i="7"/>
  <c r="T146" i="7"/>
  <c r="R146" i="7"/>
  <c r="P146" i="7"/>
  <c r="BI143" i="7"/>
  <c r="BH143" i="7"/>
  <c r="BG143" i="7"/>
  <c r="BE143" i="7"/>
  <c r="T143" i="7"/>
  <c r="R143" i="7"/>
  <c r="P143" i="7"/>
  <c r="BI139" i="7"/>
  <c r="BH139" i="7"/>
  <c r="BG139" i="7"/>
  <c r="BE139" i="7"/>
  <c r="T139" i="7"/>
  <c r="R139" i="7"/>
  <c r="P139" i="7"/>
  <c r="BI137" i="7"/>
  <c r="BH137" i="7"/>
  <c r="BG137" i="7"/>
  <c r="BE137" i="7"/>
  <c r="T137" i="7"/>
  <c r="R137" i="7"/>
  <c r="P137" i="7"/>
  <c r="BI132" i="7"/>
  <c r="BH132" i="7"/>
  <c r="BG132" i="7"/>
  <c r="BE132" i="7"/>
  <c r="T132" i="7"/>
  <c r="T131" i="7"/>
  <c r="R132" i="7"/>
  <c r="R131" i="7"/>
  <c r="P132" i="7"/>
  <c r="P131" i="7"/>
  <c r="J127" i="7"/>
  <c r="J126" i="7"/>
  <c r="F126" i="7"/>
  <c r="F124" i="7"/>
  <c r="E122" i="7"/>
  <c r="BI109" i="7"/>
  <c r="BH109" i="7"/>
  <c r="BG109" i="7"/>
  <c r="BE109" i="7"/>
  <c r="BI108" i="7"/>
  <c r="BH108" i="7"/>
  <c r="BG108" i="7"/>
  <c r="BF108" i="7"/>
  <c r="BE108" i="7"/>
  <c r="BI107" i="7"/>
  <c r="BH107" i="7"/>
  <c r="BG107" i="7"/>
  <c r="BF107" i="7"/>
  <c r="BE107" i="7"/>
  <c r="BI106" i="7"/>
  <c r="BH106" i="7"/>
  <c r="BG106" i="7"/>
  <c r="BF106" i="7"/>
  <c r="BE106" i="7"/>
  <c r="BI105" i="7"/>
  <c r="BH105" i="7"/>
  <c r="BG105" i="7"/>
  <c r="BF105" i="7"/>
  <c r="BE105" i="7"/>
  <c r="BI104" i="7"/>
  <c r="BH104" i="7"/>
  <c r="BG104" i="7"/>
  <c r="BF104" i="7"/>
  <c r="BE104" i="7"/>
  <c r="J92" i="7"/>
  <c r="J91" i="7"/>
  <c r="F91" i="7"/>
  <c r="F89" i="7"/>
  <c r="E87" i="7"/>
  <c r="J18" i="7"/>
  <c r="E18" i="7"/>
  <c r="F127" i="7"/>
  <c r="J17" i="7"/>
  <c r="J12" i="7"/>
  <c r="J124" i="7" s="1"/>
  <c r="E7" i="7"/>
  <c r="E120" i="7" s="1"/>
  <c r="J39" i="6"/>
  <c r="J38" i="6"/>
  <c r="AY99" i="1"/>
  <c r="J37" i="6"/>
  <c r="AX99" i="1"/>
  <c r="BI137" i="6"/>
  <c r="BH137" i="6"/>
  <c r="BG137" i="6"/>
  <c r="BE137" i="6"/>
  <c r="T137" i="6"/>
  <c r="R137" i="6"/>
  <c r="P137" i="6"/>
  <c r="BI135" i="6"/>
  <c r="BH135" i="6"/>
  <c r="BG135" i="6"/>
  <c r="BE135" i="6"/>
  <c r="T135" i="6"/>
  <c r="R135" i="6"/>
  <c r="P135" i="6"/>
  <c r="BI133" i="6"/>
  <c r="BH133" i="6"/>
  <c r="BG133" i="6"/>
  <c r="BE133" i="6"/>
  <c r="T133" i="6"/>
  <c r="R133" i="6"/>
  <c r="P133" i="6"/>
  <c r="BI131" i="6"/>
  <c r="BH131" i="6"/>
  <c r="BG131" i="6"/>
  <c r="BE131" i="6"/>
  <c r="T131" i="6"/>
  <c r="R131" i="6"/>
  <c r="P131" i="6"/>
  <c r="J125" i="6"/>
  <c r="J124" i="6"/>
  <c r="F124" i="6"/>
  <c r="F122" i="6"/>
  <c r="E120" i="6"/>
  <c r="BI107" i="6"/>
  <c r="BH107" i="6"/>
  <c r="BG107" i="6"/>
  <c r="BE107" i="6"/>
  <c r="BI106" i="6"/>
  <c r="BH106" i="6"/>
  <c r="BG106" i="6"/>
  <c r="BF106" i="6"/>
  <c r="BE106" i="6"/>
  <c r="BI105" i="6"/>
  <c r="BH105" i="6"/>
  <c r="BG105" i="6"/>
  <c r="BF105" i="6"/>
  <c r="BE105" i="6"/>
  <c r="BI104" i="6"/>
  <c r="BH104" i="6"/>
  <c r="BG104" i="6"/>
  <c r="BF104" i="6"/>
  <c r="BE104" i="6"/>
  <c r="BI103" i="6"/>
  <c r="BH103" i="6"/>
  <c r="BG103" i="6"/>
  <c r="BF103" i="6"/>
  <c r="BE103" i="6"/>
  <c r="BI102" i="6"/>
  <c r="BH102" i="6"/>
  <c r="BG102" i="6"/>
  <c r="BF102" i="6"/>
  <c r="BE102" i="6"/>
  <c r="J92" i="6"/>
  <c r="J91" i="6"/>
  <c r="F91" i="6"/>
  <c r="F89" i="6"/>
  <c r="E87" i="6"/>
  <c r="J18" i="6"/>
  <c r="E18" i="6"/>
  <c r="F125" i="6"/>
  <c r="J17" i="6"/>
  <c r="J12" i="6"/>
  <c r="J89" i="6" s="1"/>
  <c r="E7" i="6"/>
  <c r="E118" i="6" s="1"/>
  <c r="J39" i="5"/>
  <c r="J38" i="5"/>
  <c r="AY98" i="1"/>
  <c r="J37" i="5"/>
  <c r="AX98" i="1"/>
  <c r="BI226" i="5"/>
  <c r="BH226" i="5"/>
  <c r="BG226" i="5"/>
  <c r="BE226" i="5"/>
  <c r="T226" i="5"/>
  <c r="T225" i="5"/>
  <c r="T224" i="5" s="1"/>
  <c r="R226" i="5"/>
  <c r="R225" i="5" s="1"/>
  <c r="R224" i="5" s="1"/>
  <c r="P226" i="5"/>
  <c r="P225" i="5"/>
  <c r="P224" i="5" s="1"/>
  <c r="BI222" i="5"/>
  <c r="BH222" i="5"/>
  <c r="BG222" i="5"/>
  <c r="BE222" i="5"/>
  <c r="T222" i="5"/>
  <c r="R222" i="5"/>
  <c r="P222" i="5"/>
  <c r="BI218" i="5"/>
  <c r="BH218" i="5"/>
  <c r="BG218" i="5"/>
  <c r="BE218" i="5"/>
  <c r="T218" i="5"/>
  <c r="R218" i="5"/>
  <c r="P218" i="5"/>
  <c r="BI215" i="5"/>
  <c r="BH215" i="5"/>
  <c r="BG215" i="5"/>
  <c r="BE215" i="5"/>
  <c r="T215" i="5"/>
  <c r="R215" i="5"/>
  <c r="P215" i="5"/>
  <c r="BI213" i="5"/>
  <c r="BH213" i="5"/>
  <c r="BG213" i="5"/>
  <c r="BE213" i="5"/>
  <c r="T213" i="5"/>
  <c r="R213" i="5"/>
  <c r="P213" i="5"/>
  <c r="BI209" i="5"/>
  <c r="BH209" i="5"/>
  <c r="BG209" i="5"/>
  <c r="BE209" i="5"/>
  <c r="T209" i="5"/>
  <c r="R209" i="5"/>
  <c r="P209" i="5"/>
  <c r="BI206" i="5"/>
  <c r="BH206" i="5"/>
  <c r="BG206" i="5"/>
  <c r="BE206" i="5"/>
  <c r="T206" i="5"/>
  <c r="R206" i="5"/>
  <c r="P206" i="5"/>
  <c r="BI203" i="5"/>
  <c r="BH203" i="5"/>
  <c r="BG203" i="5"/>
  <c r="BE203" i="5"/>
  <c r="T203" i="5"/>
  <c r="R203" i="5"/>
  <c r="P203" i="5"/>
  <c r="BI199" i="5"/>
  <c r="BH199" i="5"/>
  <c r="BG199" i="5"/>
  <c r="BE199" i="5"/>
  <c r="T199" i="5"/>
  <c r="T198" i="5"/>
  <c r="R199" i="5"/>
  <c r="R198" i="5"/>
  <c r="P199" i="5"/>
  <c r="P198" i="5"/>
  <c r="BI194" i="5"/>
  <c r="BH194" i="5"/>
  <c r="BG194" i="5"/>
  <c r="BE194" i="5"/>
  <c r="T194" i="5"/>
  <c r="T193" i="5"/>
  <c r="T192" i="5" s="1"/>
  <c r="R194" i="5"/>
  <c r="R193" i="5" s="1"/>
  <c r="R192" i="5" s="1"/>
  <c r="P194" i="5"/>
  <c r="P193" i="5"/>
  <c r="P192" i="5" s="1"/>
  <c r="BI190" i="5"/>
  <c r="BH190" i="5"/>
  <c r="BG190" i="5"/>
  <c r="BE190" i="5"/>
  <c r="T190" i="5"/>
  <c r="R190" i="5"/>
  <c r="P190" i="5"/>
  <c r="BI188" i="5"/>
  <c r="BH188" i="5"/>
  <c r="BG188" i="5"/>
  <c r="BE188" i="5"/>
  <c r="T188" i="5"/>
  <c r="R188" i="5"/>
  <c r="P188" i="5"/>
  <c r="BI186" i="5"/>
  <c r="BH186" i="5"/>
  <c r="BG186" i="5"/>
  <c r="BE186" i="5"/>
  <c r="T186" i="5"/>
  <c r="R186" i="5"/>
  <c r="P186" i="5"/>
  <c r="BI184" i="5"/>
  <c r="BH184" i="5"/>
  <c r="BG184" i="5"/>
  <c r="BE184" i="5"/>
  <c r="T184" i="5"/>
  <c r="R184" i="5"/>
  <c r="P184" i="5"/>
  <c r="BI182" i="5"/>
  <c r="BH182" i="5"/>
  <c r="BG182" i="5"/>
  <c r="BE182" i="5"/>
  <c r="T182" i="5"/>
  <c r="R182" i="5"/>
  <c r="P182" i="5"/>
  <c r="BI180" i="5"/>
  <c r="BH180" i="5"/>
  <c r="BG180" i="5"/>
  <c r="BE180" i="5"/>
  <c r="T180" i="5"/>
  <c r="R180" i="5"/>
  <c r="P180" i="5"/>
  <c r="BI178" i="5"/>
  <c r="BH178" i="5"/>
  <c r="BG178" i="5"/>
  <c r="BE178" i="5"/>
  <c r="T178" i="5"/>
  <c r="R178" i="5"/>
  <c r="P178" i="5"/>
  <c r="BI176" i="5"/>
  <c r="BH176" i="5"/>
  <c r="BG176" i="5"/>
  <c r="BE176" i="5"/>
  <c r="T176" i="5"/>
  <c r="R176" i="5"/>
  <c r="P176" i="5"/>
  <c r="BI174" i="5"/>
  <c r="BH174" i="5"/>
  <c r="BG174" i="5"/>
  <c r="BE174" i="5"/>
  <c r="T174" i="5"/>
  <c r="R174" i="5"/>
  <c r="P174" i="5"/>
  <c r="BI172" i="5"/>
  <c r="BH172" i="5"/>
  <c r="BG172" i="5"/>
  <c r="BE172" i="5"/>
  <c r="T172" i="5"/>
  <c r="R172" i="5"/>
  <c r="P172" i="5"/>
  <c r="BI170" i="5"/>
  <c r="BH170" i="5"/>
  <c r="BG170" i="5"/>
  <c r="BE170" i="5"/>
  <c r="T170" i="5"/>
  <c r="R170" i="5"/>
  <c r="P170" i="5"/>
  <c r="BI168" i="5"/>
  <c r="BH168" i="5"/>
  <c r="BG168" i="5"/>
  <c r="BE168" i="5"/>
  <c r="T168" i="5"/>
  <c r="R168" i="5"/>
  <c r="P168" i="5"/>
  <c r="BI166" i="5"/>
  <c r="BH166" i="5"/>
  <c r="BG166" i="5"/>
  <c r="BE166" i="5"/>
  <c r="T166" i="5"/>
  <c r="R166" i="5"/>
  <c r="P166" i="5"/>
  <c r="BI164" i="5"/>
  <c r="BH164" i="5"/>
  <c r="BG164" i="5"/>
  <c r="BE164" i="5"/>
  <c r="T164" i="5"/>
  <c r="R164" i="5"/>
  <c r="P164" i="5"/>
  <c r="BI162" i="5"/>
  <c r="BH162" i="5"/>
  <c r="BG162" i="5"/>
  <c r="BE162" i="5"/>
  <c r="T162" i="5"/>
  <c r="R162" i="5"/>
  <c r="P162" i="5"/>
  <c r="BI160" i="5"/>
  <c r="BH160" i="5"/>
  <c r="BG160" i="5"/>
  <c r="BE160" i="5"/>
  <c r="T160" i="5"/>
  <c r="R160" i="5"/>
  <c r="P160" i="5"/>
  <c r="BI158" i="5"/>
  <c r="BH158" i="5"/>
  <c r="BG158" i="5"/>
  <c r="BE158" i="5"/>
  <c r="T158" i="5"/>
  <c r="R158" i="5"/>
  <c r="P158" i="5"/>
  <c r="BI156" i="5"/>
  <c r="BH156" i="5"/>
  <c r="BG156" i="5"/>
  <c r="BE156" i="5"/>
  <c r="T156" i="5"/>
  <c r="R156" i="5"/>
  <c r="P156" i="5"/>
  <c r="BI154" i="5"/>
  <c r="BH154" i="5"/>
  <c r="BG154" i="5"/>
  <c r="BE154" i="5"/>
  <c r="T154" i="5"/>
  <c r="R154" i="5"/>
  <c r="P154" i="5"/>
  <c r="BI151" i="5"/>
  <c r="BH151" i="5"/>
  <c r="BG151" i="5"/>
  <c r="BE151" i="5"/>
  <c r="T151" i="5"/>
  <c r="R151" i="5"/>
  <c r="P151" i="5"/>
  <c r="BI149" i="5"/>
  <c r="BH149" i="5"/>
  <c r="BG149" i="5"/>
  <c r="BE149" i="5"/>
  <c r="T149" i="5"/>
  <c r="R149" i="5"/>
  <c r="P149" i="5"/>
  <c r="BI147" i="5"/>
  <c r="BH147" i="5"/>
  <c r="BG147" i="5"/>
  <c r="BE147" i="5"/>
  <c r="T147" i="5"/>
  <c r="R147" i="5"/>
  <c r="P147" i="5"/>
  <c r="BI144" i="5"/>
  <c r="BH144" i="5"/>
  <c r="BG144" i="5"/>
  <c r="BE144" i="5"/>
  <c r="T144" i="5"/>
  <c r="R144" i="5"/>
  <c r="P144" i="5"/>
  <c r="BI142" i="5"/>
  <c r="BH142" i="5"/>
  <c r="BG142" i="5"/>
  <c r="BE142" i="5"/>
  <c r="T142" i="5"/>
  <c r="R142" i="5"/>
  <c r="P142" i="5"/>
  <c r="BI140" i="5"/>
  <c r="BH140" i="5"/>
  <c r="BG140" i="5"/>
  <c r="BE140" i="5"/>
  <c r="T140" i="5"/>
  <c r="R140" i="5"/>
  <c r="P140" i="5"/>
  <c r="BI138" i="5"/>
  <c r="BH138" i="5"/>
  <c r="BG138" i="5"/>
  <c r="BE138" i="5"/>
  <c r="T138" i="5"/>
  <c r="R138" i="5"/>
  <c r="P138" i="5"/>
  <c r="BI136" i="5"/>
  <c r="BH136" i="5"/>
  <c r="BG136" i="5"/>
  <c r="BE136" i="5"/>
  <c r="T136" i="5"/>
  <c r="R136" i="5"/>
  <c r="P136" i="5"/>
  <c r="J131" i="5"/>
  <c r="J130" i="5"/>
  <c r="F130" i="5"/>
  <c r="F128" i="5"/>
  <c r="E126" i="5"/>
  <c r="BI113" i="5"/>
  <c r="BH113" i="5"/>
  <c r="BG113" i="5"/>
  <c r="BE113" i="5"/>
  <c r="BI112" i="5"/>
  <c r="BH112" i="5"/>
  <c r="BG112" i="5"/>
  <c r="BF112" i="5"/>
  <c r="BE112" i="5"/>
  <c r="BI111" i="5"/>
  <c r="BH111" i="5"/>
  <c r="BG111" i="5"/>
  <c r="BF111" i="5"/>
  <c r="BE111" i="5"/>
  <c r="BI110" i="5"/>
  <c r="BH110" i="5"/>
  <c r="BG110" i="5"/>
  <c r="BF110" i="5"/>
  <c r="BE110" i="5"/>
  <c r="BI109" i="5"/>
  <c r="BH109" i="5"/>
  <c r="BG109" i="5"/>
  <c r="BF109" i="5"/>
  <c r="BE109" i="5"/>
  <c r="BI108" i="5"/>
  <c r="BH108" i="5"/>
  <c r="BG108" i="5"/>
  <c r="BF108" i="5"/>
  <c r="BE108" i="5"/>
  <c r="J92" i="5"/>
  <c r="J91" i="5"/>
  <c r="F91" i="5"/>
  <c r="F89" i="5"/>
  <c r="E87" i="5"/>
  <c r="J18" i="5"/>
  <c r="E18" i="5"/>
  <c r="F131" i="5"/>
  <c r="J17" i="5"/>
  <c r="J12" i="5"/>
  <c r="J128" i="5"/>
  <c r="E7" i="5"/>
  <c r="E124" i="5" s="1"/>
  <c r="J39" i="4"/>
  <c r="J38" i="4"/>
  <c r="AY97" i="1"/>
  <c r="J37" i="4"/>
  <c r="AX97" i="1"/>
  <c r="BI139" i="4"/>
  <c r="BH139" i="4"/>
  <c r="BG139" i="4"/>
  <c r="BE139" i="4"/>
  <c r="T139" i="4"/>
  <c r="R139" i="4"/>
  <c r="P139" i="4"/>
  <c r="BI137" i="4"/>
  <c r="BH137" i="4"/>
  <c r="BG137" i="4"/>
  <c r="BE137" i="4"/>
  <c r="T137" i="4"/>
  <c r="R137" i="4"/>
  <c r="P137" i="4"/>
  <c r="BI134" i="4"/>
  <c r="BH134" i="4"/>
  <c r="BG134" i="4"/>
  <c r="BE134" i="4"/>
  <c r="T134" i="4"/>
  <c r="R134" i="4"/>
  <c r="P134" i="4"/>
  <c r="BI132" i="4"/>
  <c r="BH132" i="4"/>
  <c r="BG132" i="4"/>
  <c r="BE132" i="4"/>
  <c r="T132" i="4"/>
  <c r="R132" i="4"/>
  <c r="P132" i="4"/>
  <c r="BI129" i="4"/>
  <c r="BH129" i="4"/>
  <c r="BG129" i="4"/>
  <c r="BE129" i="4"/>
  <c r="T129" i="4"/>
  <c r="R129" i="4"/>
  <c r="P129" i="4"/>
  <c r="J124" i="4"/>
  <c r="J123" i="4"/>
  <c r="F123" i="4"/>
  <c r="F121" i="4"/>
  <c r="E119" i="4"/>
  <c r="BI106" i="4"/>
  <c r="BH106" i="4"/>
  <c r="BG106" i="4"/>
  <c r="BE106" i="4"/>
  <c r="BI105" i="4"/>
  <c r="BH105" i="4"/>
  <c r="BG105" i="4"/>
  <c r="BF105" i="4"/>
  <c r="BE105" i="4"/>
  <c r="BI104" i="4"/>
  <c r="BH104" i="4"/>
  <c r="BG104" i="4"/>
  <c r="BF104" i="4"/>
  <c r="BE104" i="4"/>
  <c r="BI103" i="4"/>
  <c r="BH103" i="4"/>
  <c r="BG103" i="4"/>
  <c r="BF103" i="4"/>
  <c r="BE103" i="4"/>
  <c r="BI102" i="4"/>
  <c r="BH102" i="4"/>
  <c r="BG102" i="4"/>
  <c r="BF102" i="4"/>
  <c r="BE102" i="4"/>
  <c r="BI101" i="4"/>
  <c r="BH101" i="4"/>
  <c r="BG101" i="4"/>
  <c r="BF101" i="4"/>
  <c r="BE101" i="4"/>
  <c r="J92" i="4"/>
  <c r="J91" i="4"/>
  <c r="F91" i="4"/>
  <c r="F89" i="4"/>
  <c r="E87" i="4"/>
  <c r="J18" i="4"/>
  <c r="E18" i="4"/>
  <c r="F124" i="4" s="1"/>
  <c r="J17" i="4"/>
  <c r="J12" i="4"/>
  <c r="J121" i="4"/>
  <c r="E7" i="4"/>
  <c r="E117" i="4"/>
  <c r="J298" i="3"/>
  <c r="J39" i="3"/>
  <c r="J38" i="3"/>
  <c r="AY96" i="1"/>
  <c r="J37" i="3"/>
  <c r="AX96" i="1"/>
  <c r="BI300" i="3"/>
  <c r="BH300" i="3"/>
  <c r="BG300" i="3"/>
  <c r="BE300" i="3"/>
  <c r="T300" i="3"/>
  <c r="T299" i="3"/>
  <c r="R300" i="3"/>
  <c r="R299" i="3"/>
  <c r="P300" i="3"/>
  <c r="P299" i="3"/>
  <c r="J103" i="3"/>
  <c r="BI295" i="3"/>
  <c r="BH295" i="3"/>
  <c r="BG295" i="3"/>
  <c r="BE295" i="3"/>
  <c r="T295" i="3"/>
  <c r="R295" i="3"/>
  <c r="P295" i="3"/>
  <c r="BI292" i="3"/>
  <c r="BH292" i="3"/>
  <c r="BG292" i="3"/>
  <c r="BE292" i="3"/>
  <c r="T292" i="3"/>
  <c r="R292" i="3"/>
  <c r="P292" i="3"/>
  <c r="BI290" i="3"/>
  <c r="BH290" i="3"/>
  <c r="BG290" i="3"/>
  <c r="BE290" i="3"/>
  <c r="T290" i="3"/>
  <c r="R290" i="3"/>
  <c r="P290" i="3"/>
  <c r="BI288" i="3"/>
  <c r="BH288" i="3"/>
  <c r="BG288" i="3"/>
  <c r="BE288" i="3"/>
  <c r="T288" i="3"/>
  <c r="R288" i="3"/>
  <c r="P288" i="3"/>
  <c r="BI284" i="3"/>
  <c r="BH284" i="3"/>
  <c r="BG284" i="3"/>
  <c r="BE284" i="3"/>
  <c r="T284" i="3"/>
  <c r="R284" i="3"/>
  <c r="P284" i="3"/>
  <c r="BI280" i="3"/>
  <c r="BH280" i="3"/>
  <c r="BG280" i="3"/>
  <c r="BE280" i="3"/>
  <c r="T280" i="3"/>
  <c r="R280" i="3"/>
  <c r="P280" i="3"/>
  <c r="BI277" i="3"/>
  <c r="BH277" i="3"/>
  <c r="BG277" i="3"/>
  <c r="BE277" i="3"/>
  <c r="T277" i="3"/>
  <c r="R277" i="3"/>
  <c r="P277" i="3"/>
  <c r="BI274" i="3"/>
  <c r="BH274" i="3"/>
  <c r="BG274" i="3"/>
  <c r="BE274" i="3"/>
  <c r="T274" i="3"/>
  <c r="R274" i="3"/>
  <c r="P274" i="3"/>
  <c r="BI271" i="3"/>
  <c r="BH271" i="3"/>
  <c r="BG271" i="3"/>
  <c r="BE271" i="3"/>
  <c r="T271" i="3"/>
  <c r="R271" i="3"/>
  <c r="P271" i="3"/>
  <c r="BI268" i="3"/>
  <c r="BH268" i="3"/>
  <c r="BG268" i="3"/>
  <c r="BE268" i="3"/>
  <c r="T268" i="3"/>
  <c r="R268" i="3"/>
  <c r="P268" i="3"/>
  <c r="BI264" i="3"/>
  <c r="BH264" i="3"/>
  <c r="BG264" i="3"/>
  <c r="BE264" i="3"/>
  <c r="T264" i="3"/>
  <c r="R264" i="3"/>
  <c r="P264" i="3"/>
  <c r="BI261" i="3"/>
  <c r="BH261" i="3"/>
  <c r="BG261" i="3"/>
  <c r="BE261" i="3"/>
  <c r="T261" i="3"/>
  <c r="R261" i="3"/>
  <c r="P261" i="3"/>
  <c r="BI258" i="3"/>
  <c r="BH258" i="3"/>
  <c r="BG258" i="3"/>
  <c r="BE258" i="3"/>
  <c r="T258" i="3"/>
  <c r="R258" i="3"/>
  <c r="P258" i="3"/>
  <c r="BI255" i="3"/>
  <c r="BH255" i="3"/>
  <c r="BG255" i="3"/>
  <c r="BE255" i="3"/>
  <c r="T255" i="3"/>
  <c r="R255" i="3"/>
  <c r="P255" i="3"/>
  <c r="BI252" i="3"/>
  <c r="BH252" i="3"/>
  <c r="BG252" i="3"/>
  <c r="BE252" i="3"/>
  <c r="T252" i="3"/>
  <c r="R252" i="3"/>
  <c r="P252" i="3"/>
  <c r="BI249" i="3"/>
  <c r="BH249" i="3"/>
  <c r="BG249" i="3"/>
  <c r="BE249" i="3"/>
  <c r="T249" i="3"/>
  <c r="R249" i="3"/>
  <c r="P249" i="3"/>
  <c r="BI245" i="3"/>
  <c r="BH245" i="3"/>
  <c r="BG245" i="3"/>
  <c r="BE245" i="3"/>
  <c r="T245" i="3"/>
  <c r="R245" i="3"/>
  <c r="P245" i="3"/>
  <c r="BI242" i="3"/>
  <c r="BH242" i="3"/>
  <c r="BG242" i="3"/>
  <c r="BE242" i="3"/>
  <c r="T242" i="3"/>
  <c r="R242" i="3"/>
  <c r="P242" i="3"/>
  <c r="BI239" i="3"/>
  <c r="BH239" i="3"/>
  <c r="BG239" i="3"/>
  <c r="BE239" i="3"/>
  <c r="T239" i="3"/>
  <c r="R239" i="3"/>
  <c r="P239" i="3"/>
  <c r="BI236" i="3"/>
  <c r="BH236" i="3"/>
  <c r="BG236" i="3"/>
  <c r="BE236" i="3"/>
  <c r="T236" i="3"/>
  <c r="R236" i="3"/>
  <c r="P236" i="3"/>
  <c r="BI233" i="3"/>
  <c r="BH233" i="3"/>
  <c r="BG233" i="3"/>
  <c r="BE233" i="3"/>
  <c r="T233" i="3"/>
  <c r="R233" i="3"/>
  <c r="P233" i="3"/>
  <c r="BI230" i="3"/>
  <c r="BH230" i="3"/>
  <c r="BG230" i="3"/>
  <c r="BE230" i="3"/>
  <c r="T230" i="3"/>
  <c r="R230" i="3"/>
  <c r="P230" i="3"/>
  <c r="BI227" i="3"/>
  <c r="BH227" i="3"/>
  <c r="BG227" i="3"/>
  <c r="BE227" i="3"/>
  <c r="T227" i="3"/>
  <c r="R227" i="3"/>
  <c r="P227" i="3"/>
  <c r="BI224" i="3"/>
  <c r="BH224" i="3"/>
  <c r="BG224" i="3"/>
  <c r="BE224" i="3"/>
  <c r="T224" i="3"/>
  <c r="R224" i="3"/>
  <c r="P224" i="3"/>
  <c r="BI221" i="3"/>
  <c r="BH221" i="3"/>
  <c r="BG221" i="3"/>
  <c r="BE221" i="3"/>
  <c r="T221" i="3"/>
  <c r="R221" i="3"/>
  <c r="P221" i="3"/>
  <c r="BI218" i="3"/>
  <c r="BH218" i="3"/>
  <c r="BG218" i="3"/>
  <c r="BE218" i="3"/>
  <c r="T218" i="3"/>
  <c r="R218" i="3"/>
  <c r="P218" i="3"/>
  <c r="BI214" i="3"/>
  <c r="BH214" i="3"/>
  <c r="BG214" i="3"/>
  <c r="BE214" i="3"/>
  <c r="T214" i="3"/>
  <c r="R214" i="3"/>
  <c r="P214" i="3"/>
  <c r="BI211" i="3"/>
  <c r="BH211" i="3"/>
  <c r="BG211" i="3"/>
  <c r="BE211" i="3"/>
  <c r="T211" i="3"/>
  <c r="R211" i="3"/>
  <c r="P211" i="3"/>
  <c r="BI207" i="3"/>
  <c r="BH207" i="3"/>
  <c r="BG207" i="3"/>
  <c r="BE207" i="3"/>
  <c r="T207" i="3"/>
  <c r="R207" i="3"/>
  <c r="P207" i="3"/>
  <c r="BI204" i="3"/>
  <c r="BH204" i="3"/>
  <c r="BG204" i="3"/>
  <c r="BE204" i="3"/>
  <c r="T204" i="3"/>
  <c r="R204" i="3"/>
  <c r="P204" i="3"/>
  <c r="BI200" i="3"/>
  <c r="BH200" i="3"/>
  <c r="BG200" i="3"/>
  <c r="BE200" i="3"/>
  <c r="T200" i="3"/>
  <c r="R200" i="3"/>
  <c r="P200" i="3"/>
  <c r="BI197" i="3"/>
  <c r="BH197" i="3"/>
  <c r="BG197" i="3"/>
  <c r="BE197" i="3"/>
  <c r="T197" i="3"/>
  <c r="R197" i="3"/>
  <c r="P197" i="3"/>
  <c r="BI195" i="3"/>
  <c r="BH195" i="3"/>
  <c r="BG195" i="3"/>
  <c r="BE195" i="3"/>
  <c r="T195" i="3"/>
  <c r="R195" i="3"/>
  <c r="P195" i="3"/>
  <c r="BI193" i="3"/>
  <c r="BH193" i="3"/>
  <c r="BG193" i="3"/>
  <c r="BE193" i="3"/>
  <c r="T193" i="3"/>
  <c r="R193" i="3"/>
  <c r="P193" i="3"/>
  <c r="BI191" i="3"/>
  <c r="BH191" i="3"/>
  <c r="BG191" i="3"/>
  <c r="BE191" i="3"/>
  <c r="T191" i="3"/>
  <c r="R191" i="3"/>
  <c r="P191" i="3"/>
  <c r="BI189" i="3"/>
  <c r="BH189" i="3"/>
  <c r="BG189" i="3"/>
  <c r="BE189" i="3"/>
  <c r="T189" i="3"/>
  <c r="R189" i="3"/>
  <c r="P189" i="3"/>
  <c r="BI187" i="3"/>
  <c r="BH187" i="3"/>
  <c r="BG187" i="3"/>
  <c r="BE187" i="3"/>
  <c r="T187" i="3"/>
  <c r="R187" i="3"/>
  <c r="P187" i="3"/>
  <c r="BI185" i="3"/>
  <c r="BH185" i="3"/>
  <c r="BG185" i="3"/>
  <c r="BE185" i="3"/>
  <c r="T185" i="3"/>
  <c r="R185" i="3"/>
  <c r="P185" i="3"/>
  <c r="BI183" i="3"/>
  <c r="BH183" i="3"/>
  <c r="BG183" i="3"/>
  <c r="BE183" i="3"/>
  <c r="T183" i="3"/>
  <c r="R183" i="3"/>
  <c r="P183" i="3"/>
  <c r="BI181" i="3"/>
  <c r="BH181" i="3"/>
  <c r="BG181" i="3"/>
  <c r="BE181" i="3"/>
  <c r="T181" i="3"/>
  <c r="R181" i="3"/>
  <c r="P181" i="3"/>
  <c r="BI179" i="3"/>
  <c r="BH179" i="3"/>
  <c r="BG179" i="3"/>
  <c r="BE179" i="3"/>
  <c r="T179" i="3"/>
  <c r="R179" i="3"/>
  <c r="P179" i="3"/>
  <c r="BI177" i="3"/>
  <c r="BH177" i="3"/>
  <c r="BG177" i="3"/>
  <c r="BE177" i="3"/>
  <c r="T177" i="3"/>
  <c r="R177" i="3"/>
  <c r="P177" i="3"/>
  <c r="BI175" i="3"/>
  <c r="BH175" i="3"/>
  <c r="BG175" i="3"/>
  <c r="BE175" i="3"/>
  <c r="T175" i="3"/>
  <c r="R175" i="3"/>
  <c r="P175" i="3"/>
  <c r="BI171" i="3"/>
  <c r="BH171" i="3"/>
  <c r="BG171" i="3"/>
  <c r="BE171" i="3"/>
  <c r="T171" i="3"/>
  <c r="R171" i="3"/>
  <c r="P171" i="3"/>
  <c r="BI168" i="3"/>
  <c r="BH168" i="3"/>
  <c r="BG168" i="3"/>
  <c r="BE168" i="3"/>
  <c r="T168" i="3"/>
  <c r="R168" i="3"/>
  <c r="P168" i="3"/>
  <c r="BI165" i="3"/>
  <c r="BH165" i="3"/>
  <c r="BG165" i="3"/>
  <c r="BE165" i="3"/>
  <c r="T165" i="3"/>
  <c r="R165" i="3"/>
  <c r="P165" i="3"/>
  <c r="BI162" i="3"/>
  <c r="BH162" i="3"/>
  <c r="BG162" i="3"/>
  <c r="BE162" i="3"/>
  <c r="T162" i="3"/>
  <c r="R162" i="3"/>
  <c r="P162" i="3"/>
  <c r="BI159" i="3"/>
  <c r="BH159" i="3"/>
  <c r="BG159" i="3"/>
  <c r="BE159" i="3"/>
  <c r="T159" i="3"/>
  <c r="R159" i="3"/>
  <c r="P159" i="3"/>
  <c r="BI156" i="3"/>
  <c r="BH156" i="3"/>
  <c r="BG156" i="3"/>
  <c r="BE156" i="3"/>
  <c r="T156" i="3"/>
  <c r="R156" i="3"/>
  <c r="P156" i="3"/>
  <c r="BI153" i="3"/>
  <c r="BH153" i="3"/>
  <c r="BG153" i="3"/>
  <c r="BE153" i="3"/>
  <c r="T153" i="3"/>
  <c r="R153" i="3"/>
  <c r="P153" i="3"/>
  <c r="BI148" i="3"/>
  <c r="BH148" i="3"/>
  <c r="BG148" i="3"/>
  <c r="BE148" i="3"/>
  <c r="T148" i="3"/>
  <c r="R148" i="3"/>
  <c r="P148" i="3"/>
  <c r="BI145" i="3"/>
  <c r="BH145" i="3"/>
  <c r="BG145" i="3"/>
  <c r="BE145" i="3"/>
  <c r="T145" i="3"/>
  <c r="R145" i="3"/>
  <c r="P145" i="3"/>
  <c r="BI142" i="3"/>
  <c r="BH142" i="3"/>
  <c r="BG142" i="3"/>
  <c r="BE142" i="3"/>
  <c r="T142" i="3"/>
  <c r="R142" i="3"/>
  <c r="P142" i="3"/>
  <c r="BI139" i="3"/>
  <c r="BH139" i="3"/>
  <c r="BG139" i="3"/>
  <c r="BE139" i="3"/>
  <c r="T139" i="3"/>
  <c r="R139" i="3"/>
  <c r="P139" i="3"/>
  <c r="BI136" i="3"/>
  <c r="BH136" i="3"/>
  <c r="BG136" i="3"/>
  <c r="BE136" i="3"/>
  <c r="T136" i="3"/>
  <c r="R136" i="3"/>
  <c r="P136" i="3"/>
  <c r="J131" i="3"/>
  <c r="J130" i="3"/>
  <c r="F130" i="3"/>
  <c r="F128" i="3"/>
  <c r="E126" i="3"/>
  <c r="BI113" i="3"/>
  <c r="BH113" i="3"/>
  <c r="BG113" i="3"/>
  <c r="BE113" i="3"/>
  <c r="BI112" i="3"/>
  <c r="BH112" i="3"/>
  <c r="BG112" i="3"/>
  <c r="BF112" i="3"/>
  <c r="BE112" i="3"/>
  <c r="BI111" i="3"/>
  <c r="BH111" i="3"/>
  <c r="BG111" i="3"/>
  <c r="BF111" i="3"/>
  <c r="BE111" i="3"/>
  <c r="BI110" i="3"/>
  <c r="BH110" i="3"/>
  <c r="BG110" i="3"/>
  <c r="BF110" i="3"/>
  <c r="BE110" i="3"/>
  <c r="BI109" i="3"/>
  <c r="BH109" i="3"/>
  <c r="BG109" i="3"/>
  <c r="BF109" i="3"/>
  <c r="BE109" i="3"/>
  <c r="BI108" i="3"/>
  <c r="BH108" i="3"/>
  <c r="BG108" i="3"/>
  <c r="BF108" i="3"/>
  <c r="BE108" i="3"/>
  <c r="J92" i="3"/>
  <c r="J91" i="3"/>
  <c r="F91" i="3"/>
  <c r="F89" i="3"/>
  <c r="E87" i="3"/>
  <c r="J18" i="3"/>
  <c r="E18" i="3"/>
  <c r="F92" i="3"/>
  <c r="J17" i="3"/>
  <c r="J12" i="3"/>
  <c r="J128" i="3" s="1"/>
  <c r="E7" i="3"/>
  <c r="E124" i="3" s="1"/>
  <c r="J379" i="2"/>
  <c r="J378" i="2"/>
  <c r="J377" i="2"/>
  <c r="J229" i="2"/>
  <c r="J209" i="2"/>
  <c r="J39" i="2"/>
  <c r="J38" i="2"/>
  <c r="AY95" i="1" s="1"/>
  <c r="J37" i="2"/>
  <c r="AX95" i="1" s="1"/>
  <c r="BI384" i="2"/>
  <c r="BH384" i="2"/>
  <c r="BG384" i="2"/>
  <c r="BE384" i="2"/>
  <c r="T384" i="2"/>
  <c r="R384" i="2"/>
  <c r="P384" i="2"/>
  <c r="BI381" i="2"/>
  <c r="BH381" i="2"/>
  <c r="BG381" i="2"/>
  <c r="BE381" i="2"/>
  <c r="T381" i="2"/>
  <c r="R381" i="2"/>
  <c r="P381" i="2"/>
  <c r="J114" i="2"/>
  <c r="J113" i="2"/>
  <c r="J112" i="2"/>
  <c r="BI375" i="2"/>
  <c r="BH375" i="2"/>
  <c r="BG375" i="2"/>
  <c r="BE375" i="2"/>
  <c r="T375" i="2"/>
  <c r="R375" i="2"/>
  <c r="P375" i="2"/>
  <c r="BI373" i="2"/>
  <c r="BH373" i="2"/>
  <c r="BG373" i="2"/>
  <c r="BE373" i="2"/>
  <c r="T373" i="2"/>
  <c r="R373" i="2"/>
  <c r="P373" i="2"/>
  <c r="BI369" i="2"/>
  <c r="BH369" i="2"/>
  <c r="BG369" i="2"/>
  <c r="BE369" i="2"/>
  <c r="T369" i="2"/>
  <c r="R369" i="2"/>
  <c r="P369" i="2"/>
  <c r="BI366" i="2"/>
  <c r="BH366" i="2"/>
  <c r="BG366" i="2"/>
  <c r="BE366" i="2"/>
  <c r="T366" i="2"/>
  <c r="R366" i="2"/>
  <c r="P366" i="2"/>
  <c r="BI364" i="2"/>
  <c r="BH364" i="2"/>
  <c r="BG364" i="2"/>
  <c r="BE364" i="2"/>
  <c r="T364" i="2"/>
  <c r="R364" i="2"/>
  <c r="P364" i="2"/>
  <c r="BI361" i="2"/>
  <c r="BH361" i="2"/>
  <c r="BG361" i="2"/>
  <c r="BE361" i="2"/>
  <c r="T361" i="2"/>
  <c r="R361" i="2"/>
  <c r="P361" i="2"/>
  <c r="BI358" i="2"/>
  <c r="BH358" i="2"/>
  <c r="BG358" i="2"/>
  <c r="BE358" i="2"/>
  <c r="T358" i="2"/>
  <c r="R358" i="2"/>
  <c r="P358" i="2"/>
  <c r="BI355" i="2"/>
  <c r="BH355" i="2"/>
  <c r="BG355" i="2"/>
  <c r="BE355" i="2"/>
  <c r="T355" i="2"/>
  <c r="R355" i="2"/>
  <c r="P355" i="2"/>
  <c r="BI350" i="2"/>
  <c r="BH350" i="2"/>
  <c r="BG350" i="2"/>
  <c r="BE350" i="2"/>
  <c r="T350" i="2"/>
  <c r="R350" i="2"/>
  <c r="P350" i="2"/>
  <c r="BI348" i="2"/>
  <c r="BH348" i="2"/>
  <c r="BG348" i="2"/>
  <c r="BE348" i="2"/>
  <c r="T348" i="2"/>
  <c r="R348" i="2"/>
  <c r="P348" i="2"/>
  <c r="BI345" i="2"/>
  <c r="BH345" i="2"/>
  <c r="BG345" i="2"/>
  <c r="BE345" i="2"/>
  <c r="T345" i="2"/>
  <c r="R345" i="2"/>
  <c r="P345" i="2"/>
  <c r="BI342" i="2"/>
  <c r="BH342" i="2"/>
  <c r="BG342" i="2"/>
  <c r="BE342" i="2"/>
  <c r="T342" i="2"/>
  <c r="R342" i="2"/>
  <c r="P342" i="2"/>
  <c r="BI340" i="2"/>
  <c r="BH340" i="2"/>
  <c r="BG340" i="2"/>
  <c r="BE340" i="2"/>
  <c r="T340" i="2"/>
  <c r="R340" i="2"/>
  <c r="P340" i="2"/>
  <c r="BI337" i="2"/>
  <c r="BH337" i="2"/>
  <c r="BG337" i="2"/>
  <c r="BE337" i="2"/>
  <c r="T337" i="2"/>
  <c r="R337" i="2"/>
  <c r="P337" i="2"/>
  <c r="BI334" i="2"/>
  <c r="BH334" i="2"/>
  <c r="BG334" i="2"/>
  <c r="BE334" i="2"/>
  <c r="T334" i="2"/>
  <c r="R334" i="2"/>
  <c r="P334" i="2"/>
  <c r="BI332" i="2"/>
  <c r="BH332" i="2"/>
  <c r="BG332" i="2"/>
  <c r="BE332" i="2"/>
  <c r="T332" i="2"/>
  <c r="R332" i="2"/>
  <c r="P332" i="2"/>
  <c r="BI329" i="2"/>
  <c r="BH329" i="2"/>
  <c r="BG329" i="2"/>
  <c r="BE329" i="2"/>
  <c r="T329" i="2"/>
  <c r="R329" i="2"/>
  <c r="P329" i="2"/>
  <c r="BI326" i="2"/>
  <c r="BH326" i="2"/>
  <c r="BG326" i="2"/>
  <c r="BE326" i="2"/>
  <c r="T326" i="2"/>
  <c r="R326" i="2"/>
  <c r="P326" i="2"/>
  <c r="BI324" i="2"/>
  <c r="BH324" i="2"/>
  <c r="BG324" i="2"/>
  <c r="BE324" i="2"/>
  <c r="T324" i="2"/>
  <c r="R324" i="2"/>
  <c r="P324" i="2"/>
  <c r="BI321" i="2"/>
  <c r="BH321" i="2"/>
  <c r="BG321" i="2"/>
  <c r="BE321" i="2"/>
  <c r="T321" i="2"/>
  <c r="R321" i="2"/>
  <c r="P321" i="2"/>
  <c r="BI318" i="2"/>
  <c r="BH318" i="2"/>
  <c r="BG318" i="2"/>
  <c r="BE318" i="2"/>
  <c r="T318" i="2"/>
  <c r="R318" i="2"/>
  <c r="P318" i="2"/>
  <c r="BI315" i="2"/>
  <c r="BH315" i="2"/>
  <c r="BG315" i="2"/>
  <c r="BE315" i="2"/>
  <c r="T315" i="2"/>
  <c r="R315" i="2"/>
  <c r="P315" i="2"/>
  <c r="BI313" i="2"/>
  <c r="BH313" i="2"/>
  <c r="BG313" i="2"/>
  <c r="BE313" i="2"/>
  <c r="T313" i="2"/>
  <c r="R313" i="2"/>
  <c r="P313" i="2"/>
  <c r="BI310" i="2"/>
  <c r="BH310" i="2"/>
  <c r="BG310" i="2"/>
  <c r="BE310" i="2"/>
  <c r="T310" i="2"/>
  <c r="R310" i="2"/>
  <c r="P310" i="2"/>
  <c r="BI307" i="2"/>
  <c r="BH307" i="2"/>
  <c r="BG307" i="2"/>
  <c r="BE307" i="2"/>
  <c r="T307" i="2"/>
  <c r="R307" i="2"/>
  <c r="P307" i="2"/>
  <c r="BI305" i="2"/>
  <c r="BH305" i="2"/>
  <c r="BG305" i="2"/>
  <c r="BE305" i="2"/>
  <c r="T305" i="2"/>
  <c r="R305" i="2"/>
  <c r="P305" i="2"/>
  <c r="BI302" i="2"/>
  <c r="BH302" i="2"/>
  <c r="BG302" i="2"/>
  <c r="BE302" i="2"/>
  <c r="T302" i="2"/>
  <c r="R302" i="2"/>
  <c r="P302" i="2"/>
  <c r="BI299" i="2"/>
  <c r="BH299" i="2"/>
  <c r="BG299" i="2"/>
  <c r="BE299" i="2"/>
  <c r="T299" i="2"/>
  <c r="R299" i="2"/>
  <c r="P299" i="2"/>
  <c r="BI296" i="2"/>
  <c r="BH296" i="2"/>
  <c r="BG296" i="2"/>
  <c r="BE296" i="2"/>
  <c r="T296" i="2"/>
  <c r="R296" i="2"/>
  <c r="P296" i="2"/>
  <c r="BI294" i="2"/>
  <c r="BH294" i="2"/>
  <c r="BG294" i="2"/>
  <c r="BE294" i="2"/>
  <c r="T294" i="2"/>
  <c r="R294" i="2"/>
  <c r="P294" i="2"/>
  <c r="BI290" i="2"/>
  <c r="BH290" i="2"/>
  <c r="BG290" i="2"/>
  <c r="BE290" i="2"/>
  <c r="T290" i="2"/>
  <c r="R290" i="2"/>
  <c r="P290" i="2"/>
  <c r="BI286" i="2"/>
  <c r="BH286" i="2"/>
  <c r="BG286" i="2"/>
  <c r="BE286" i="2"/>
  <c r="T286" i="2"/>
  <c r="R286" i="2"/>
  <c r="P286" i="2"/>
  <c r="BI284" i="2"/>
  <c r="BH284" i="2"/>
  <c r="BG284" i="2"/>
  <c r="BE284" i="2"/>
  <c r="T284" i="2"/>
  <c r="R284" i="2"/>
  <c r="P284" i="2"/>
  <c r="BI282" i="2"/>
  <c r="BH282" i="2"/>
  <c r="BG282" i="2"/>
  <c r="BE282" i="2"/>
  <c r="T282" i="2"/>
  <c r="R282" i="2"/>
  <c r="P282" i="2"/>
  <c r="BI280" i="2"/>
  <c r="BH280" i="2"/>
  <c r="BG280" i="2"/>
  <c r="BE280" i="2"/>
  <c r="T280" i="2"/>
  <c r="R280" i="2"/>
  <c r="P280" i="2"/>
  <c r="BI277" i="2"/>
  <c r="BH277" i="2"/>
  <c r="BG277" i="2"/>
  <c r="BE277" i="2"/>
  <c r="T277" i="2"/>
  <c r="R277" i="2"/>
  <c r="P277" i="2"/>
  <c r="BI274" i="2"/>
  <c r="BH274" i="2"/>
  <c r="BG274" i="2"/>
  <c r="BE274" i="2"/>
  <c r="T274" i="2"/>
  <c r="R274" i="2"/>
  <c r="P274" i="2"/>
  <c r="BI270" i="2"/>
  <c r="BH270" i="2"/>
  <c r="BG270" i="2"/>
  <c r="BE270" i="2"/>
  <c r="T270" i="2"/>
  <c r="R270" i="2"/>
  <c r="P270" i="2"/>
  <c r="BI266" i="2"/>
  <c r="BH266" i="2"/>
  <c r="BG266" i="2"/>
  <c r="BE266" i="2"/>
  <c r="T266" i="2"/>
  <c r="R266" i="2"/>
  <c r="P266" i="2"/>
  <c r="BI264" i="2"/>
  <c r="BH264" i="2"/>
  <c r="BG264" i="2"/>
  <c r="BE264" i="2"/>
  <c r="T264" i="2"/>
  <c r="R264" i="2"/>
  <c r="P264" i="2"/>
  <c r="BI261" i="2"/>
  <c r="BH261" i="2"/>
  <c r="BG261" i="2"/>
  <c r="BE261" i="2"/>
  <c r="T261" i="2"/>
  <c r="R261" i="2"/>
  <c r="P261" i="2"/>
  <c r="BI259" i="2"/>
  <c r="BH259" i="2"/>
  <c r="BG259" i="2"/>
  <c r="BE259" i="2"/>
  <c r="T259" i="2"/>
  <c r="R259" i="2"/>
  <c r="P259" i="2"/>
  <c r="BI257" i="2"/>
  <c r="BH257" i="2"/>
  <c r="BG257" i="2"/>
  <c r="BE257" i="2"/>
  <c r="T257" i="2"/>
  <c r="R257" i="2"/>
  <c r="P257" i="2"/>
  <c r="BI255" i="2"/>
  <c r="BH255" i="2"/>
  <c r="BG255" i="2"/>
  <c r="BE255" i="2"/>
  <c r="T255" i="2"/>
  <c r="R255" i="2"/>
  <c r="P255" i="2"/>
  <c r="BI253" i="2"/>
  <c r="BH253" i="2"/>
  <c r="BG253" i="2"/>
  <c r="BE253" i="2"/>
  <c r="T253" i="2"/>
  <c r="R253" i="2"/>
  <c r="P253" i="2"/>
  <c r="BI249" i="2"/>
  <c r="BH249" i="2"/>
  <c r="BG249" i="2"/>
  <c r="BE249" i="2"/>
  <c r="T249" i="2"/>
  <c r="R249" i="2"/>
  <c r="P249" i="2"/>
  <c r="BI247" i="2"/>
  <c r="BH247" i="2"/>
  <c r="BG247" i="2"/>
  <c r="BE247" i="2"/>
  <c r="T247" i="2"/>
  <c r="R247" i="2"/>
  <c r="P247" i="2"/>
  <c r="BI245" i="2"/>
  <c r="BH245" i="2"/>
  <c r="BG245" i="2"/>
  <c r="BE245" i="2"/>
  <c r="T245" i="2"/>
  <c r="R245" i="2"/>
  <c r="P245" i="2"/>
  <c r="BI242" i="2"/>
  <c r="BH242" i="2"/>
  <c r="BG242" i="2"/>
  <c r="BE242" i="2"/>
  <c r="T242" i="2"/>
  <c r="R242" i="2"/>
  <c r="P242" i="2"/>
  <c r="BI239" i="2"/>
  <c r="BH239" i="2"/>
  <c r="BG239" i="2"/>
  <c r="BE239" i="2"/>
  <c r="T239" i="2"/>
  <c r="R239" i="2"/>
  <c r="P239" i="2"/>
  <c r="BI236" i="2"/>
  <c r="BH236" i="2"/>
  <c r="BG236" i="2"/>
  <c r="BE236" i="2"/>
  <c r="T236" i="2"/>
  <c r="R236" i="2"/>
  <c r="P236" i="2"/>
  <c r="BI233" i="2"/>
  <c r="BH233" i="2"/>
  <c r="BG233" i="2"/>
  <c r="BE233" i="2"/>
  <c r="T233" i="2"/>
  <c r="R233" i="2"/>
  <c r="P233" i="2"/>
  <c r="BI231" i="2"/>
  <c r="BH231" i="2"/>
  <c r="BG231" i="2"/>
  <c r="BE231" i="2"/>
  <c r="T231" i="2"/>
  <c r="R231" i="2"/>
  <c r="P231" i="2"/>
  <c r="J104" i="2"/>
  <c r="BI226" i="2"/>
  <c r="BH226" i="2"/>
  <c r="BG226" i="2"/>
  <c r="BE226" i="2"/>
  <c r="T226" i="2"/>
  <c r="R226" i="2"/>
  <c r="P226" i="2"/>
  <c r="BI223" i="2"/>
  <c r="BH223" i="2"/>
  <c r="BG223" i="2"/>
  <c r="BE223" i="2"/>
  <c r="T223" i="2"/>
  <c r="R223" i="2"/>
  <c r="P223" i="2"/>
  <c r="BI220" i="2"/>
  <c r="BH220" i="2"/>
  <c r="BG220" i="2"/>
  <c r="BE220" i="2"/>
  <c r="T220" i="2"/>
  <c r="R220" i="2"/>
  <c r="P220" i="2"/>
  <c r="BI217" i="2"/>
  <c r="BH217" i="2"/>
  <c r="BG217" i="2"/>
  <c r="BE217" i="2"/>
  <c r="T217" i="2"/>
  <c r="R217" i="2"/>
  <c r="P217" i="2"/>
  <c r="BI214" i="2"/>
  <c r="BH214" i="2"/>
  <c r="BG214" i="2"/>
  <c r="BE214" i="2"/>
  <c r="T214" i="2"/>
  <c r="R214" i="2"/>
  <c r="P214" i="2"/>
  <c r="BI211" i="2"/>
  <c r="BH211" i="2"/>
  <c r="BG211" i="2"/>
  <c r="BE211" i="2"/>
  <c r="T211" i="2"/>
  <c r="R211" i="2"/>
  <c r="P211" i="2"/>
  <c r="J101" i="2"/>
  <c r="BI206" i="2"/>
  <c r="BH206" i="2"/>
  <c r="BG206" i="2"/>
  <c r="BE206" i="2"/>
  <c r="T206" i="2"/>
  <c r="R206" i="2"/>
  <c r="P206" i="2"/>
  <c r="BI203" i="2"/>
  <c r="BH203" i="2"/>
  <c r="BG203" i="2"/>
  <c r="BE203" i="2"/>
  <c r="T203" i="2"/>
  <c r="R203" i="2"/>
  <c r="P203" i="2"/>
  <c r="BI200" i="2"/>
  <c r="BH200" i="2"/>
  <c r="BG200" i="2"/>
  <c r="BE200" i="2"/>
  <c r="T200" i="2"/>
  <c r="R200" i="2"/>
  <c r="P200" i="2"/>
  <c r="BI198" i="2"/>
  <c r="BH198" i="2"/>
  <c r="BG198" i="2"/>
  <c r="BE198" i="2"/>
  <c r="T198" i="2"/>
  <c r="R198" i="2"/>
  <c r="P198" i="2"/>
  <c r="BI196" i="2"/>
  <c r="BH196" i="2"/>
  <c r="BG196" i="2"/>
  <c r="BE196" i="2"/>
  <c r="T196" i="2"/>
  <c r="R196" i="2"/>
  <c r="P196" i="2"/>
  <c r="BI193" i="2"/>
  <c r="BH193" i="2"/>
  <c r="BG193" i="2"/>
  <c r="BE193" i="2"/>
  <c r="T193" i="2"/>
  <c r="R193" i="2"/>
  <c r="P193" i="2"/>
  <c r="BI190" i="2"/>
  <c r="BH190" i="2"/>
  <c r="BG190" i="2"/>
  <c r="BE190" i="2"/>
  <c r="T190" i="2"/>
  <c r="R190" i="2"/>
  <c r="P190" i="2"/>
  <c r="BI186" i="2"/>
  <c r="BH186" i="2"/>
  <c r="BG186" i="2"/>
  <c r="BE186" i="2"/>
  <c r="T186" i="2"/>
  <c r="R186" i="2"/>
  <c r="P186" i="2"/>
  <c r="BI183" i="2"/>
  <c r="BH183" i="2"/>
  <c r="BG183" i="2"/>
  <c r="BE183" i="2"/>
  <c r="T183" i="2"/>
  <c r="R183" i="2"/>
  <c r="P183" i="2"/>
  <c r="BI180" i="2"/>
  <c r="BH180" i="2"/>
  <c r="BG180" i="2"/>
  <c r="BE180" i="2"/>
  <c r="T180" i="2"/>
  <c r="R180" i="2"/>
  <c r="P180" i="2"/>
  <c r="BI177" i="2"/>
  <c r="BH177" i="2"/>
  <c r="BG177" i="2"/>
  <c r="BE177" i="2"/>
  <c r="T177" i="2"/>
  <c r="R177" i="2"/>
  <c r="P177" i="2"/>
  <c r="BI173" i="2"/>
  <c r="BH173" i="2"/>
  <c r="BG173" i="2"/>
  <c r="BE173" i="2"/>
  <c r="T173" i="2"/>
  <c r="R173" i="2"/>
  <c r="P173" i="2"/>
  <c r="BI170" i="2"/>
  <c r="BH170" i="2"/>
  <c r="BG170" i="2"/>
  <c r="BE170" i="2"/>
  <c r="T170" i="2"/>
  <c r="R170" i="2"/>
  <c r="P170" i="2"/>
  <c r="BI167" i="2"/>
  <c r="BH167" i="2"/>
  <c r="BG167" i="2"/>
  <c r="BE167" i="2"/>
  <c r="T167" i="2"/>
  <c r="R167" i="2"/>
  <c r="P167" i="2"/>
  <c r="BI164" i="2"/>
  <c r="BH164" i="2"/>
  <c r="BG164" i="2"/>
  <c r="BE164" i="2"/>
  <c r="T164" i="2"/>
  <c r="R164" i="2"/>
  <c r="P164" i="2"/>
  <c r="BI161" i="2"/>
  <c r="BH161" i="2"/>
  <c r="BG161" i="2"/>
  <c r="BE161" i="2"/>
  <c r="T161" i="2"/>
  <c r="R161" i="2"/>
  <c r="P161" i="2"/>
  <c r="BI158" i="2"/>
  <c r="BH158" i="2"/>
  <c r="BG158" i="2"/>
  <c r="BE158" i="2"/>
  <c r="T158" i="2"/>
  <c r="R158" i="2"/>
  <c r="P158" i="2"/>
  <c r="BI155" i="2"/>
  <c r="BH155" i="2"/>
  <c r="BG155" i="2"/>
  <c r="BE155" i="2"/>
  <c r="T155" i="2"/>
  <c r="R155" i="2"/>
  <c r="P155" i="2"/>
  <c r="BI153" i="2"/>
  <c r="BH153" i="2"/>
  <c r="BG153" i="2"/>
  <c r="BE153" i="2"/>
  <c r="T153" i="2"/>
  <c r="R153" i="2"/>
  <c r="P153" i="2"/>
  <c r="BI151" i="2"/>
  <c r="BH151" i="2"/>
  <c r="BG151" i="2"/>
  <c r="BE151" i="2"/>
  <c r="T151" i="2"/>
  <c r="R151" i="2"/>
  <c r="P151" i="2"/>
  <c r="BI147" i="2"/>
  <c r="BH147" i="2"/>
  <c r="BG147" i="2"/>
  <c r="BE147" i="2"/>
  <c r="T147" i="2"/>
  <c r="T146" i="2" s="1"/>
  <c r="R147" i="2"/>
  <c r="R146" i="2"/>
  <c r="P147" i="2"/>
  <c r="P146" i="2" s="1"/>
  <c r="J142" i="2"/>
  <c r="J141" i="2"/>
  <c r="F141" i="2"/>
  <c r="F139" i="2"/>
  <c r="E137" i="2"/>
  <c r="BI124" i="2"/>
  <c r="BH124" i="2"/>
  <c r="BG124" i="2"/>
  <c r="BE124" i="2"/>
  <c r="BI123" i="2"/>
  <c r="BH123" i="2"/>
  <c r="BG123" i="2"/>
  <c r="BF123" i="2"/>
  <c r="BE123" i="2"/>
  <c r="BI122" i="2"/>
  <c r="BH122" i="2"/>
  <c r="BG122" i="2"/>
  <c r="BF122" i="2"/>
  <c r="BE122" i="2"/>
  <c r="BI121" i="2"/>
  <c r="BH121" i="2"/>
  <c r="BG121" i="2"/>
  <c r="BF121" i="2"/>
  <c r="BE121" i="2"/>
  <c r="BI120" i="2"/>
  <c r="BH120" i="2"/>
  <c r="BG120" i="2"/>
  <c r="BF120" i="2"/>
  <c r="BE120" i="2"/>
  <c r="BI119" i="2"/>
  <c r="BH119" i="2"/>
  <c r="BG119" i="2"/>
  <c r="BF119" i="2"/>
  <c r="BE119" i="2"/>
  <c r="J92" i="2"/>
  <c r="J91" i="2"/>
  <c r="F91" i="2"/>
  <c r="F89" i="2"/>
  <c r="E87" i="2"/>
  <c r="J18" i="2"/>
  <c r="E18" i="2"/>
  <c r="F92" i="2"/>
  <c r="J17" i="2"/>
  <c r="J12" i="2"/>
  <c r="J139" i="2"/>
  <c r="E7" i="2"/>
  <c r="E85" i="2"/>
  <c r="L90" i="1"/>
  <c r="AM90" i="1"/>
  <c r="AM89" i="1"/>
  <c r="L89" i="1"/>
  <c r="AM87" i="1"/>
  <c r="L87" i="1"/>
  <c r="L85" i="1"/>
  <c r="L84" i="1"/>
  <c r="J159" i="11"/>
  <c r="BK162" i="11"/>
  <c r="J170" i="11"/>
  <c r="J153" i="11"/>
  <c r="BK139" i="12"/>
  <c r="J139" i="12"/>
  <c r="BK242" i="2"/>
  <c r="BK223" i="2"/>
  <c r="J214" i="2"/>
  <c r="J183" i="2"/>
  <c r="J147" i="2"/>
  <c r="J366" i="2"/>
  <c r="BK217" i="2"/>
  <c r="BK203" i="2"/>
  <c r="J196" i="2"/>
  <c r="BK186" i="2"/>
  <c r="BK173" i="2"/>
  <c r="BK167" i="2"/>
  <c r="J158" i="2"/>
  <c r="J153" i="2"/>
  <c r="J151" i="2"/>
  <c r="J364" i="2"/>
  <c r="J361" i="2"/>
  <c r="J315" i="2"/>
  <c r="J313" i="2"/>
  <c r="BK307" i="2"/>
  <c r="J305" i="2"/>
  <c r="J302" i="2"/>
  <c r="J299" i="2"/>
  <c r="J296" i="2"/>
  <c r="BK294" i="2"/>
  <c r="BK290" i="2"/>
  <c r="J290" i="2"/>
  <c r="BK286" i="2"/>
  <c r="J286" i="2"/>
  <c r="BK284" i="2"/>
  <c r="J284" i="2"/>
  <c r="BK282" i="2"/>
  <c r="J282" i="2"/>
  <c r="BK280" i="2"/>
  <c r="J280" i="2"/>
  <c r="BK277" i="2"/>
  <c r="J277" i="2"/>
  <c r="BK274" i="2"/>
  <c r="J274" i="2"/>
  <c r="J270" i="2"/>
  <c r="BK266" i="2"/>
  <c r="BK264" i="2"/>
  <c r="BK261" i="2"/>
  <c r="BK259" i="2"/>
  <c r="BK253" i="2"/>
  <c r="J249" i="2"/>
  <c r="J245" i="2"/>
  <c r="BK239" i="2"/>
  <c r="BK233" i="2"/>
  <c r="BK226" i="2"/>
  <c r="J220" i="2"/>
  <c r="J211" i="2"/>
  <c r="J203" i="2"/>
  <c r="J186" i="2"/>
  <c r="BK180" i="2"/>
  <c r="BK164" i="2"/>
  <c r="BK158" i="2"/>
  <c r="BK147" i="2"/>
  <c r="BK384" i="2"/>
  <c r="J373" i="2"/>
  <c r="J198" i="2"/>
  <c r="BK196" i="2"/>
  <c r="J177" i="2"/>
  <c r="J161" i="2"/>
  <c r="BK153" i="2"/>
  <c r="J284" i="3"/>
  <c r="BK268" i="3"/>
  <c r="J255" i="3"/>
  <c r="BK249" i="3"/>
  <c r="J242" i="3"/>
  <c r="BK230" i="3"/>
  <c r="J211" i="3"/>
  <c r="J197" i="3"/>
  <c r="BK187" i="3"/>
  <c r="BK168" i="3"/>
  <c r="J142" i="3"/>
  <c r="J300" i="3"/>
  <c r="BK292" i="3"/>
  <c r="J288" i="3"/>
  <c r="BK280" i="3"/>
  <c r="BK274" i="3"/>
  <c r="J271" i="3"/>
  <c r="BK264" i="3"/>
  <c r="BK252" i="3"/>
  <c r="BK242" i="3"/>
  <c r="BK236" i="3"/>
  <c r="BK233" i="3"/>
  <c r="J227" i="3"/>
  <c r="J221" i="3"/>
  <c r="BK218" i="3"/>
  <c r="BK207" i="3"/>
  <c r="BK200" i="3"/>
  <c r="BK195" i="3"/>
  <c r="J189" i="3"/>
  <c r="BK185" i="3"/>
  <c r="BK181" i="3"/>
  <c r="BK175" i="3"/>
  <c r="BK165" i="3"/>
  <c r="BK159" i="3"/>
  <c r="BK153" i="3"/>
  <c r="J145" i="3"/>
  <c r="BK139" i="3"/>
  <c r="BK136" i="3"/>
  <c r="J280" i="3"/>
  <c r="BK255" i="3"/>
  <c r="J239" i="3"/>
  <c r="J224" i="3"/>
  <c r="BK204" i="3"/>
  <c r="J195" i="3"/>
  <c r="BK191" i="3"/>
  <c r="BK179" i="3"/>
  <c r="BK145" i="3"/>
  <c r="J136" i="3"/>
  <c r="J277" i="3"/>
  <c r="BK271" i="3"/>
  <c r="BK261" i="3"/>
  <c r="J245" i="3"/>
  <c r="J218" i="3"/>
  <c r="BK189" i="3"/>
  <c r="J181" i="3"/>
  <c r="J165" i="3"/>
  <c r="J162" i="3"/>
  <c r="J159" i="3"/>
  <c r="J156" i="3"/>
  <c r="J153" i="3"/>
  <c r="J139" i="3"/>
  <c r="J139" i="4"/>
  <c r="J134" i="4"/>
  <c r="J132" i="4"/>
  <c r="J137" i="4"/>
  <c r="BK137" i="4"/>
  <c r="BK129" i="4"/>
  <c r="BK226" i="5"/>
  <c r="J218" i="5"/>
  <c r="BK213" i="5"/>
  <c r="J206" i="5"/>
  <c r="J199" i="5"/>
  <c r="BK190" i="5"/>
  <c r="J182" i="5"/>
  <c r="J176" i="5"/>
  <c r="BK170" i="5"/>
  <c r="J166" i="5"/>
  <c r="BK162" i="5"/>
  <c r="J158" i="5"/>
  <c r="BK156" i="5"/>
  <c r="BK151" i="5"/>
  <c r="BK147" i="5"/>
  <c r="BK142" i="5"/>
  <c r="J136" i="5"/>
  <c r="J194" i="5"/>
  <c r="BK186" i="5"/>
  <c r="J178" i="5"/>
  <c r="J156" i="5"/>
  <c r="BK222" i="5"/>
  <c r="J215" i="5"/>
  <c r="BK209" i="5"/>
  <c r="J203" i="5"/>
  <c r="J190" i="5"/>
  <c r="J186" i="5"/>
  <c r="BK182" i="5"/>
  <c r="BK178" i="5"/>
  <c r="J174" i="5"/>
  <c r="BK172" i="5"/>
  <c r="BK168" i="5"/>
  <c r="BK164" i="5"/>
  <c r="BK158" i="5"/>
  <c r="J151" i="5"/>
  <c r="J147" i="5"/>
  <c r="BK144" i="5"/>
  <c r="BK140" i="5"/>
  <c r="BK136" i="5"/>
  <c r="BK135" i="6"/>
  <c r="J131" i="6"/>
  <c r="J137" i="6"/>
  <c r="BK131" i="6"/>
  <c r="BK166" i="7"/>
  <c r="BK163" i="7"/>
  <c r="J161" i="7"/>
  <c r="J153" i="7"/>
  <c r="J148" i="7"/>
  <c r="J143" i="7"/>
  <c r="BK139" i="7"/>
  <c r="BK132" i="7"/>
  <c r="BK165" i="7"/>
  <c r="BK161" i="7"/>
  <c r="BK155" i="7"/>
  <c r="BK146" i="7"/>
  <c r="J139" i="7"/>
  <c r="J167" i="7"/>
  <c r="J190" i="8"/>
  <c r="BK173" i="8"/>
  <c r="J164" i="8"/>
  <c r="J150" i="8"/>
  <c r="J139" i="8"/>
  <c r="BK190" i="8"/>
  <c r="BK179" i="8"/>
  <c r="J170" i="8"/>
  <c r="BK164" i="8"/>
  <c r="J153" i="8"/>
  <c r="J142" i="8"/>
  <c r="J186" i="8"/>
  <c r="BK182" i="8"/>
  <c r="BK170" i="8"/>
  <c r="J157" i="8"/>
  <c r="BK142" i="8"/>
  <c r="J182" i="8"/>
  <c r="J173" i="8"/>
  <c r="J133" i="8"/>
  <c r="J137" i="9"/>
  <c r="BK141" i="9"/>
  <c r="J131" i="9"/>
  <c r="BK137" i="9"/>
  <c r="BK131" i="9"/>
  <c r="J198" i="10"/>
  <c r="J192" i="10"/>
  <c r="J186" i="10"/>
  <c r="J166" i="10"/>
  <c r="BK160" i="10"/>
  <c r="BK144" i="10"/>
  <c r="J139" i="10"/>
  <c r="J183" i="10"/>
  <c r="J176" i="10"/>
  <c r="BK163" i="10"/>
  <c r="J157" i="10"/>
  <c r="J148" i="10"/>
  <c r="BK141" i="10"/>
  <c r="J136" i="10"/>
  <c r="BK207" i="10"/>
  <c r="J207" i="10"/>
  <c r="BK202" i="10"/>
  <c r="J202" i="10"/>
  <c r="BK198" i="10"/>
  <c r="BK195" i="10"/>
  <c r="J189" i="10"/>
  <c r="BK186" i="10"/>
  <c r="BK183" i="10"/>
  <c r="J179" i="10"/>
  <c r="BK176" i="10"/>
  <c r="BK173" i="10"/>
  <c r="J170" i="10"/>
  <c r="BK166" i="10"/>
  <c r="J163" i="10"/>
  <c r="BK157" i="10"/>
  <c r="J154" i="10"/>
  <c r="J151" i="10"/>
  <c r="J144" i="10"/>
  <c r="J141" i="10"/>
  <c r="BK139" i="10"/>
  <c r="BK136" i="10"/>
  <c r="BK192" i="10"/>
  <c r="BK189" i="10"/>
  <c r="BK179" i="10"/>
  <c r="J173" i="10"/>
  <c r="J160" i="10"/>
  <c r="BK154" i="10"/>
  <c r="J175" i="11"/>
  <c r="BK172" i="11"/>
  <c r="J172" i="11"/>
  <c r="BK170" i="11"/>
  <c r="BK168" i="11"/>
  <c r="BK165" i="11"/>
  <c r="BK153" i="11"/>
  <c r="BK143" i="11"/>
  <c r="BK135" i="11"/>
  <c r="BK156" i="11"/>
  <c r="J132" i="11"/>
  <c r="J143" i="11"/>
  <c r="J156" i="11"/>
  <c r="BK137" i="12"/>
  <c r="BK135" i="12"/>
  <c r="BK133" i="12"/>
  <c r="J384" i="2"/>
  <c r="J381" i="2"/>
  <c r="BK373" i="2"/>
  <c r="BK369" i="2"/>
  <c r="J369" i="2"/>
  <c r="BK358" i="2"/>
  <c r="J358" i="2"/>
  <c r="J355" i="2"/>
  <c r="J350" i="2"/>
  <c r="BK345" i="2"/>
  <c r="BK342" i="2"/>
  <c r="BK340" i="2"/>
  <c r="J337" i="2"/>
  <c r="J334" i="2"/>
  <c r="J332" i="2"/>
  <c r="J329" i="2"/>
  <c r="J326" i="2"/>
  <c r="J324" i="2"/>
  <c r="J247" i="2"/>
  <c r="BK236" i="2"/>
  <c r="J231" i="2"/>
  <c r="BK220" i="2"/>
  <c r="BK198" i="2"/>
  <c r="BK177" i="2"/>
  <c r="AS94" i="1"/>
  <c r="J162" i="11"/>
  <c r="BK149" i="11"/>
  <c r="BK139" i="11"/>
  <c r="BK175" i="11"/>
  <c r="J139" i="11"/>
  <c r="J165" i="11"/>
  <c r="J149" i="11"/>
  <c r="BK159" i="11"/>
  <c r="J133" i="12"/>
  <c r="J137" i="12"/>
  <c r="J135" i="12"/>
  <c r="BK375" i="2"/>
  <c r="BK366" i="2"/>
  <c r="BK355" i="2"/>
  <c r="BK350" i="2"/>
  <c r="BK348" i="2"/>
  <c r="J348" i="2"/>
  <c r="J345" i="2"/>
  <c r="J342" i="2"/>
  <c r="J340" i="2"/>
  <c r="BK337" i="2"/>
  <c r="BK334" i="2"/>
  <c r="BK332" i="2"/>
  <c r="BK329" i="2"/>
  <c r="BK326" i="2"/>
  <c r="BK324" i="2"/>
  <c r="BK321" i="2"/>
  <c r="J321" i="2"/>
  <c r="BK318" i="2"/>
  <c r="J318" i="2"/>
  <c r="J261" i="2"/>
  <c r="J259" i="2"/>
  <c r="BK257" i="2"/>
  <c r="BK255" i="2"/>
  <c r="J255" i="2"/>
  <c r="J253" i="2"/>
  <c r="BK249" i="2"/>
  <c r="BK245" i="2"/>
  <c r="J239" i="2"/>
  <c r="J233" i="2"/>
  <c r="J226" i="2"/>
  <c r="J217" i="2"/>
  <c r="BK190" i="2"/>
  <c r="J180" i="2"/>
  <c r="J167" i="2"/>
  <c r="BK381" i="2"/>
  <c r="BK211" i="2"/>
  <c r="J206" i="2"/>
  <c r="BK200" i="2"/>
  <c r="J190" i="2"/>
  <c r="BK183" i="2"/>
  <c r="BK170" i="2"/>
  <c r="J164" i="2"/>
  <c r="BK364" i="2"/>
  <c r="BK361" i="2"/>
  <c r="BK315" i="2"/>
  <c r="BK313" i="2"/>
  <c r="BK310" i="2"/>
  <c r="J310" i="2"/>
  <c r="J307" i="2"/>
  <c r="BK305" i="2"/>
  <c r="BK302" i="2"/>
  <c r="BK299" i="2"/>
  <c r="BK296" i="2"/>
  <c r="J294" i="2"/>
  <c r="BK270" i="2"/>
  <c r="J266" i="2"/>
  <c r="J264" i="2"/>
  <c r="J257" i="2"/>
  <c r="BK247" i="2"/>
  <c r="J242" i="2"/>
  <c r="J236" i="2"/>
  <c r="BK231" i="2"/>
  <c r="J223" i="2"/>
  <c r="BK214" i="2"/>
  <c r="BK206" i="2"/>
  <c r="J193" i="2"/>
  <c r="J173" i="2"/>
  <c r="BK161" i="2"/>
  <c r="BK155" i="2"/>
  <c r="BK151" i="2"/>
  <c r="J375" i="2"/>
  <c r="J200" i="2"/>
  <c r="BK193" i="2"/>
  <c r="J170" i="2"/>
  <c r="J155" i="2"/>
  <c r="J295" i="3"/>
  <c r="J274" i="3"/>
  <c r="J261" i="3"/>
  <c r="J252" i="3"/>
  <c r="J236" i="3"/>
  <c r="BK221" i="3"/>
  <c r="J207" i="3"/>
  <c r="BK193" i="3"/>
  <c r="J177" i="3"/>
  <c r="BK148" i="3"/>
  <c r="BK300" i="3"/>
  <c r="BK295" i="3"/>
  <c r="BK290" i="3"/>
  <c r="BK284" i="3"/>
  <c r="BK277" i="3"/>
  <c r="J268" i="3"/>
  <c r="BK258" i="3"/>
  <c r="BK245" i="3"/>
  <c r="BK239" i="3"/>
  <c r="J230" i="3"/>
  <c r="BK224" i="3"/>
  <c r="BK214" i="3"/>
  <c r="BK211" i="3"/>
  <c r="J204" i="3"/>
  <c r="BK197" i="3"/>
  <c r="J191" i="3"/>
  <c r="J187" i="3"/>
  <c r="J183" i="3"/>
  <c r="J179" i="3"/>
  <c r="BK177" i="3"/>
  <c r="J171" i="3"/>
  <c r="BK162" i="3"/>
  <c r="BK156" i="3"/>
  <c r="J148" i="3"/>
  <c r="BK142" i="3"/>
  <c r="BK288" i="3"/>
  <c r="J264" i="3"/>
  <c r="J249" i="3"/>
  <c r="J233" i="3"/>
  <c r="J214" i="3"/>
  <c r="J200" i="3"/>
  <c r="J185" i="3"/>
  <c r="J168" i="3"/>
  <c r="J292" i="3"/>
  <c r="J290" i="3"/>
  <c r="J258" i="3"/>
  <c r="BK227" i="3"/>
  <c r="J193" i="3"/>
  <c r="BK183" i="3"/>
  <c r="J175" i="3"/>
  <c r="BK171" i="3"/>
  <c r="BK139" i="4"/>
  <c r="BK134" i="4"/>
  <c r="BK132" i="4"/>
  <c r="J129" i="4"/>
  <c r="J222" i="5"/>
  <c r="BK215" i="5"/>
  <c r="J209" i="5"/>
  <c r="BK203" i="5"/>
  <c r="BK194" i="5"/>
  <c r="J180" i="5"/>
  <c r="BK174" i="5"/>
  <c r="J172" i="5"/>
  <c r="J168" i="5"/>
  <c r="J164" i="5"/>
  <c r="BK160" i="5"/>
  <c r="J154" i="5"/>
  <c r="J149" i="5"/>
  <c r="J144" i="5"/>
  <c r="J140" i="5"/>
  <c r="J226" i="5"/>
  <c r="BK188" i="5"/>
  <c r="J184" i="5"/>
  <c r="J162" i="5"/>
  <c r="J138" i="5"/>
  <c r="BK218" i="5"/>
  <c r="J213" i="5"/>
  <c r="BK206" i="5"/>
  <c r="BK199" i="5"/>
  <c r="J188" i="5"/>
  <c r="BK184" i="5"/>
  <c r="BK180" i="5"/>
  <c r="BK176" i="5"/>
  <c r="J170" i="5"/>
  <c r="BK166" i="5"/>
  <c r="J160" i="5"/>
  <c r="BK154" i="5"/>
  <c r="BK149" i="5"/>
  <c r="J142" i="5"/>
  <c r="BK138" i="5"/>
  <c r="BK137" i="6"/>
  <c r="J133" i="6"/>
  <c r="BK133" i="6"/>
  <c r="J135" i="6"/>
  <c r="BK167" i="7"/>
  <c r="J165" i="7"/>
  <c r="J159" i="7"/>
  <c r="J155" i="7"/>
  <c r="BK150" i="7"/>
  <c r="J146" i="7"/>
  <c r="BK153" i="7"/>
  <c r="BK137" i="7"/>
  <c r="J166" i="7"/>
  <c r="J163" i="7"/>
  <c r="BK159" i="7"/>
  <c r="J150" i="7"/>
  <c r="BK148" i="7"/>
  <c r="BK143" i="7"/>
  <c r="J132" i="7"/>
  <c r="J137" i="7"/>
  <c r="J179" i="8"/>
  <c r="BK167" i="8"/>
  <c r="BK160" i="8"/>
  <c r="BK153" i="8"/>
  <c r="BK146" i="8"/>
  <c r="J136" i="8"/>
  <c r="BK186" i="8"/>
  <c r="J175" i="8"/>
  <c r="J167" i="8"/>
  <c r="BK157" i="8"/>
  <c r="J155" i="8"/>
  <c r="BK150" i="8"/>
  <c r="BK136" i="8"/>
  <c r="BK175" i="8"/>
  <c r="J160" i="8"/>
  <c r="BK155" i="8"/>
  <c r="BK139" i="8"/>
  <c r="BK133" i="8"/>
  <c r="J146" i="8"/>
  <c r="J141" i="9"/>
  <c r="BK134" i="9"/>
  <c r="J134" i="9"/>
  <c r="BK148" i="10"/>
  <c r="J195" i="10"/>
  <c r="BK170" i="10"/>
  <c r="BK151" i="10"/>
  <c r="J146" i="11"/>
  <c r="BK132" i="11"/>
  <c r="J168" i="11"/>
  <c r="J135" i="11"/>
  <c r="BK146" i="11"/>
  <c r="BK131" i="12"/>
  <c r="J131" i="12"/>
  <c r="T176" i="2" l="1"/>
  <c r="T150" i="2"/>
  <c r="R210" i="2"/>
  <c r="P222" i="2"/>
  <c r="T222" i="2"/>
  <c r="R230" i="2"/>
  <c r="P252" i="2"/>
  <c r="BK269" i="2"/>
  <c r="J269" i="2" s="1"/>
  <c r="J107" i="2" s="1"/>
  <c r="T269" i="2"/>
  <c r="R289" i="2"/>
  <c r="R354" i="2"/>
  <c r="BK372" i="2"/>
  <c r="J372" i="2"/>
  <c r="J111" i="2"/>
  <c r="T372" i="2"/>
  <c r="BK380" i="2"/>
  <c r="J380" i="2"/>
  <c r="J115" i="2" s="1"/>
  <c r="T380" i="2"/>
  <c r="T371" i="2" s="1"/>
  <c r="BK135" i="3"/>
  <c r="J135" i="3"/>
  <c r="J97" i="3" s="1"/>
  <c r="T135" i="3"/>
  <c r="T152" i="3"/>
  <c r="P203" i="3"/>
  <c r="BK248" i="3"/>
  <c r="J248" i="3"/>
  <c r="J101" i="3"/>
  <c r="R248" i="3"/>
  <c r="R151" i="3" s="1"/>
  <c r="R134" i="3" s="1"/>
  <c r="P283" i="3"/>
  <c r="R128" i="4"/>
  <c r="R127" i="4"/>
  <c r="R135" i="5"/>
  <c r="P202" i="5"/>
  <c r="P197" i="5"/>
  <c r="T130" i="6"/>
  <c r="T129" i="6"/>
  <c r="T128" i="6" s="1"/>
  <c r="P136" i="7"/>
  <c r="T136" i="7"/>
  <c r="P158" i="7"/>
  <c r="R158" i="7"/>
  <c r="R176" i="2"/>
  <c r="R150" i="2"/>
  <c r="BK210" i="2"/>
  <c r="J210" i="2" s="1"/>
  <c r="J102" i="2" s="1"/>
  <c r="T210" i="2"/>
  <c r="BK230" i="2"/>
  <c r="J230" i="2" s="1"/>
  <c r="J105" i="2" s="1"/>
  <c r="T230" i="2"/>
  <c r="T252" i="2"/>
  <c r="P269" i="2"/>
  <c r="R269" i="2"/>
  <c r="T289" i="2"/>
  <c r="P354" i="2"/>
  <c r="R372" i="2"/>
  <c r="P380" i="2"/>
  <c r="BK152" i="3"/>
  <c r="J152" i="3"/>
  <c r="J99" i="3" s="1"/>
  <c r="P152" i="3"/>
  <c r="BK203" i="3"/>
  <c r="J203" i="3"/>
  <c r="J100" i="3" s="1"/>
  <c r="T203" i="3"/>
  <c r="T248" i="3"/>
  <c r="R283" i="3"/>
  <c r="P128" i="4"/>
  <c r="P127" i="4"/>
  <c r="AU97" i="1"/>
  <c r="P135" i="5"/>
  <c r="R202" i="5"/>
  <c r="R197" i="5"/>
  <c r="P130" i="6"/>
  <c r="P129" i="6"/>
  <c r="P128" i="6" s="1"/>
  <c r="AU99" i="1" s="1"/>
  <c r="BK132" i="8"/>
  <c r="J132" i="8"/>
  <c r="J98" i="8" s="1"/>
  <c r="R132" i="8"/>
  <c r="R131" i="8"/>
  <c r="R130" i="8"/>
  <c r="BK130" i="9"/>
  <c r="J130" i="9"/>
  <c r="J97" i="9"/>
  <c r="R130" i="9"/>
  <c r="R129" i="9" s="1"/>
  <c r="BK176" i="2"/>
  <c r="J176" i="2"/>
  <c r="J99" i="2"/>
  <c r="P176" i="2"/>
  <c r="P150" i="2"/>
  <c r="P210" i="2"/>
  <c r="BK222" i="2"/>
  <c r="J222" i="2" s="1"/>
  <c r="J103" i="2" s="1"/>
  <c r="R222" i="2"/>
  <c r="P230" i="2"/>
  <c r="BK252" i="2"/>
  <c r="J252" i="2"/>
  <c r="J106" i="2"/>
  <c r="R252" i="2"/>
  <c r="BK289" i="2"/>
  <c r="J289" i="2"/>
  <c r="J108" i="2"/>
  <c r="P289" i="2"/>
  <c r="BK354" i="2"/>
  <c r="J354" i="2"/>
  <c r="J109" i="2"/>
  <c r="T354" i="2"/>
  <c r="P372" i="2"/>
  <c r="P371" i="2"/>
  <c r="R380" i="2"/>
  <c r="P135" i="3"/>
  <c r="R135" i="3"/>
  <c r="R152" i="3"/>
  <c r="R203" i="3"/>
  <c r="P248" i="3"/>
  <c r="BK283" i="3"/>
  <c r="J283" i="3"/>
  <c r="J102" i="3" s="1"/>
  <c r="T283" i="3"/>
  <c r="BK128" i="4"/>
  <c r="BK127" i="4"/>
  <c r="J127" i="4" s="1"/>
  <c r="J96" i="4" s="1"/>
  <c r="T128" i="4"/>
  <c r="T127" i="4" s="1"/>
  <c r="BK135" i="5"/>
  <c r="T135" i="5"/>
  <c r="BK202" i="5"/>
  <c r="J202" i="5" s="1"/>
  <c r="J102" i="5" s="1"/>
  <c r="T202" i="5"/>
  <c r="T197" i="5"/>
  <c r="BK130" i="6"/>
  <c r="BK129" i="6"/>
  <c r="J129" i="6"/>
  <c r="J97" i="6"/>
  <c r="R130" i="6"/>
  <c r="R129" i="6"/>
  <c r="R128" i="6"/>
  <c r="BK136" i="7"/>
  <c r="J136" i="7" s="1"/>
  <c r="J99" i="7" s="1"/>
  <c r="R136" i="7"/>
  <c r="R135" i="7"/>
  <c r="R130" i="7" s="1"/>
  <c r="BK158" i="7"/>
  <c r="J158" i="7"/>
  <c r="J100" i="7"/>
  <c r="T158" i="7"/>
  <c r="BK135" i="10"/>
  <c r="R135" i="10"/>
  <c r="BK147" i="10"/>
  <c r="J147" i="10" s="1"/>
  <c r="J99" i="10" s="1"/>
  <c r="R147" i="10"/>
  <c r="BK169" i="10"/>
  <c r="J169" i="10" s="1"/>
  <c r="J100" i="10" s="1"/>
  <c r="R169" i="10"/>
  <c r="BK182" i="10"/>
  <c r="J182" i="10" s="1"/>
  <c r="J101" i="10" s="1"/>
  <c r="R182" i="10"/>
  <c r="P131" i="11"/>
  <c r="T131" i="11"/>
  <c r="P138" i="11"/>
  <c r="R138" i="11"/>
  <c r="P132" i="8"/>
  <c r="P131" i="8" s="1"/>
  <c r="P130" i="8" s="1"/>
  <c r="AU101" i="1" s="1"/>
  <c r="T132" i="8"/>
  <c r="T131" i="8" s="1"/>
  <c r="T130" i="8" s="1"/>
  <c r="P130" i="9"/>
  <c r="P129" i="9"/>
  <c r="AU102" i="1" s="1"/>
  <c r="T130" i="9"/>
  <c r="T129" i="9"/>
  <c r="P135" i="10"/>
  <c r="T135" i="10"/>
  <c r="P147" i="10"/>
  <c r="T147" i="10"/>
  <c r="P169" i="10"/>
  <c r="T169" i="10"/>
  <c r="P182" i="10"/>
  <c r="T182" i="10"/>
  <c r="BK131" i="11"/>
  <c r="J131" i="11" s="1"/>
  <c r="J98" i="11" s="1"/>
  <c r="R131" i="11"/>
  <c r="R130" i="11"/>
  <c r="R129" i="11" s="1"/>
  <c r="BK138" i="11"/>
  <c r="J138" i="11"/>
  <c r="J99" i="11"/>
  <c r="T138" i="11"/>
  <c r="BK130" i="12"/>
  <c r="J130" i="12"/>
  <c r="J98" i="12"/>
  <c r="P130" i="12"/>
  <c r="P129" i="12"/>
  <c r="P128" i="12"/>
  <c r="AU105" i="1"/>
  <c r="R130" i="12"/>
  <c r="R129" i="12"/>
  <c r="R128" i="12"/>
  <c r="T130" i="12"/>
  <c r="T129" i="12" s="1"/>
  <c r="T128" i="12" s="1"/>
  <c r="BK146" i="2"/>
  <c r="J146" i="2"/>
  <c r="J97" i="2" s="1"/>
  <c r="BK150" i="2"/>
  <c r="J150" i="2"/>
  <c r="J98" i="2"/>
  <c r="BK299" i="3"/>
  <c r="J299" i="3"/>
  <c r="J104" i="3"/>
  <c r="BK193" i="5"/>
  <c r="J193" i="5" s="1"/>
  <c r="J99" i="5" s="1"/>
  <c r="BK198" i="5"/>
  <c r="J198" i="5"/>
  <c r="J101" i="5" s="1"/>
  <c r="BK185" i="8"/>
  <c r="J185" i="8"/>
  <c r="J99" i="8"/>
  <c r="BK189" i="8"/>
  <c r="J189" i="8"/>
  <c r="J100" i="8"/>
  <c r="BK225" i="5"/>
  <c r="J225" i="5" s="1"/>
  <c r="J104" i="5" s="1"/>
  <c r="BK131" i="7"/>
  <c r="J131" i="7"/>
  <c r="J97" i="7" s="1"/>
  <c r="BK201" i="10"/>
  <c r="J201" i="10"/>
  <c r="J102" i="10"/>
  <c r="BK206" i="10"/>
  <c r="J206" i="10"/>
  <c r="J103" i="10"/>
  <c r="BK140" i="9"/>
  <c r="J140" i="9" s="1"/>
  <c r="J99" i="9" s="1"/>
  <c r="F92" i="12"/>
  <c r="E85" i="12"/>
  <c r="J89" i="12"/>
  <c r="BF135" i="12"/>
  <c r="BF131" i="12"/>
  <c r="BF133" i="12"/>
  <c r="BF137" i="12"/>
  <c r="BF139" i="12"/>
  <c r="J135" i="10"/>
  <c r="J98" i="10"/>
  <c r="E85" i="11"/>
  <c r="BF143" i="11"/>
  <c r="F126" i="11"/>
  <c r="BF153" i="11"/>
  <c r="BF159" i="11"/>
  <c r="J89" i="11"/>
  <c r="BF156" i="11"/>
  <c r="BF165" i="11"/>
  <c r="BF132" i="11"/>
  <c r="BF135" i="11"/>
  <c r="BF139" i="11"/>
  <c r="BF146" i="11"/>
  <c r="BF149" i="11"/>
  <c r="BF162" i="11"/>
  <c r="BF168" i="11"/>
  <c r="BF170" i="11"/>
  <c r="BF172" i="11"/>
  <c r="BF175" i="11"/>
  <c r="BF148" i="10"/>
  <c r="BF186" i="10"/>
  <c r="J89" i="10"/>
  <c r="F130" i="10"/>
  <c r="BF136" i="10"/>
  <c r="BF151" i="10"/>
  <c r="BF154" i="10"/>
  <c r="BF160" i="10"/>
  <c r="BF163" i="10"/>
  <c r="BF166" i="10"/>
  <c r="BF170" i="10"/>
  <c r="BF176" i="10"/>
  <c r="BF183" i="10"/>
  <c r="BF192" i="10"/>
  <c r="E85" i="10"/>
  <c r="BF139" i="10"/>
  <c r="BF144" i="10"/>
  <c r="BF173" i="10"/>
  <c r="BF179" i="10"/>
  <c r="BF195" i="10"/>
  <c r="BF202" i="10"/>
  <c r="BF141" i="10"/>
  <c r="BF157" i="10"/>
  <c r="BF189" i="10"/>
  <c r="BF198" i="10"/>
  <c r="BF207" i="10"/>
  <c r="BK131" i="8"/>
  <c r="BK130" i="8" s="1"/>
  <c r="J130" i="8" s="1"/>
  <c r="J96" i="8" s="1"/>
  <c r="J89" i="9"/>
  <c r="F92" i="9"/>
  <c r="E119" i="9"/>
  <c r="BF131" i="9"/>
  <c r="BF137" i="9"/>
  <c r="BF141" i="9"/>
  <c r="BF134" i="9"/>
  <c r="E120" i="8"/>
  <c r="J124" i="8"/>
  <c r="F127" i="8"/>
  <c r="BF142" i="8"/>
  <c r="BF155" i="8"/>
  <c r="BF157" i="8"/>
  <c r="BF173" i="8"/>
  <c r="BF182" i="8"/>
  <c r="BF186" i="8"/>
  <c r="BF133" i="8"/>
  <c r="BF136" i="8"/>
  <c r="BF146" i="8"/>
  <c r="BF164" i="8"/>
  <c r="BF170" i="8"/>
  <c r="BF179" i="8"/>
  <c r="BF190" i="8"/>
  <c r="BF139" i="8"/>
  <c r="BF150" i="8"/>
  <c r="BF153" i="8"/>
  <c r="BF160" i="8"/>
  <c r="BF167" i="8"/>
  <c r="BF175" i="8"/>
  <c r="J130" i="6"/>
  <c r="J98" i="6"/>
  <c r="BF143" i="7"/>
  <c r="BF155" i="7"/>
  <c r="BF159" i="7"/>
  <c r="BK128" i="6"/>
  <c r="J128" i="6"/>
  <c r="J96" i="6" s="1"/>
  <c r="J30" i="6" s="1"/>
  <c r="J107" i="6" s="1"/>
  <c r="BF107" i="6" s="1"/>
  <c r="J36" i="6" s="1"/>
  <c r="AW99" i="1" s="1"/>
  <c r="J89" i="7"/>
  <c r="F92" i="7"/>
  <c r="BF132" i="7"/>
  <c r="BF139" i="7"/>
  <c r="BF148" i="7"/>
  <c r="BF150" i="7"/>
  <c r="BF165" i="7"/>
  <c r="BF161" i="7"/>
  <c r="BF166" i="7"/>
  <c r="E85" i="7"/>
  <c r="BF137" i="7"/>
  <c r="BF146" i="7"/>
  <c r="BF153" i="7"/>
  <c r="BF163" i="7"/>
  <c r="BF167" i="7"/>
  <c r="BF135" i="6"/>
  <c r="BF131" i="6"/>
  <c r="BF133" i="6"/>
  <c r="J135" i="5"/>
  <c r="J97" i="5"/>
  <c r="J122" i="6"/>
  <c r="E85" i="6"/>
  <c r="F92" i="6"/>
  <c r="BF137" i="6"/>
  <c r="E85" i="5"/>
  <c r="BF136" i="5"/>
  <c r="BF138" i="5"/>
  <c r="BF142" i="5"/>
  <c r="BF156" i="5"/>
  <c r="BF162" i="5"/>
  <c r="BF164" i="5"/>
  <c r="BF166" i="5"/>
  <c r="BF170" i="5"/>
  <c r="BF174" i="5"/>
  <c r="BF178" i="5"/>
  <c r="BF184" i="5"/>
  <c r="BF186" i="5"/>
  <c r="BF188" i="5"/>
  <c r="BF194" i="5"/>
  <c r="BF199" i="5"/>
  <c r="BF206" i="5"/>
  <c r="BF180" i="5"/>
  <c r="BF182" i="5"/>
  <c r="BF190" i="5"/>
  <c r="J89" i="5"/>
  <c r="F92" i="5"/>
  <c r="BF140" i="5"/>
  <c r="BF144" i="5"/>
  <c r="BF147" i="5"/>
  <c r="BF149" i="5"/>
  <c r="BF151" i="5"/>
  <c r="BF154" i="5"/>
  <c r="BF158" i="5"/>
  <c r="BF160" i="5"/>
  <c r="BF168" i="5"/>
  <c r="BF172" i="5"/>
  <c r="BF176" i="5"/>
  <c r="BF203" i="5"/>
  <c r="BF209" i="5"/>
  <c r="BF213" i="5"/>
  <c r="BF215" i="5"/>
  <c r="BF218" i="5"/>
  <c r="BF222" i="5"/>
  <c r="BF226" i="5"/>
  <c r="BK151" i="3"/>
  <c r="J151" i="3"/>
  <c r="J98" i="3" s="1"/>
  <c r="E85" i="4"/>
  <c r="J89" i="4"/>
  <c r="F92" i="4"/>
  <c r="BF134" i="4"/>
  <c r="BF129" i="4"/>
  <c r="BF137" i="4"/>
  <c r="BF139" i="4"/>
  <c r="BF132" i="4"/>
  <c r="E85" i="3"/>
  <c r="F131" i="3"/>
  <c r="BF168" i="3"/>
  <c r="BF187" i="3"/>
  <c r="BF193" i="3"/>
  <c r="BF195" i="3"/>
  <c r="BF204" i="3"/>
  <c r="BF264" i="3"/>
  <c r="BF268" i="3"/>
  <c r="BF280" i="3"/>
  <c r="BF148" i="3"/>
  <c r="BF177" i="3"/>
  <c r="BF189" i="3"/>
  <c r="BF200" i="3"/>
  <c r="BF245" i="3"/>
  <c r="BF252" i="3"/>
  <c r="BF290" i="3"/>
  <c r="BF300" i="3"/>
  <c r="J89" i="3"/>
  <c r="BF136" i="3"/>
  <c r="BF139" i="3"/>
  <c r="BF142" i="3"/>
  <c r="BF153" i="3"/>
  <c r="BF156" i="3"/>
  <c r="BF159" i="3"/>
  <c r="BF162" i="3"/>
  <c r="BF171" i="3"/>
  <c r="BF175" i="3"/>
  <c r="BF179" i="3"/>
  <c r="BF181" i="3"/>
  <c r="BF183" i="3"/>
  <c r="BF197" i="3"/>
  <c r="BF207" i="3"/>
  <c r="BF211" i="3"/>
  <c r="BF214" i="3"/>
  <c r="BF221" i="3"/>
  <c r="BF224" i="3"/>
  <c r="BF230" i="3"/>
  <c r="BF233" i="3"/>
  <c r="BF236" i="3"/>
  <c r="BF239" i="3"/>
  <c r="BF242" i="3"/>
  <c r="BF249" i="3"/>
  <c r="BF255" i="3"/>
  <c r="BF258" i="3"/>
  <c r="BF261" i="3"/>
  <c r="BF271" i="3"/>
  <c r="BF274" i="3"/>
  <c r="BF277" i="3"/>
  <c r="BF284" i="3"/>
  <c r="BF292" i="3"/>
  <c r="BF295" i="3"/>
  <c r="BF145" i="3"/>
  <c r="BF165" i="3"/>
  <c r="BF185" i="3"/>
  <c r="BF191" i="3"/>
  <c r="BF218" i="3"/>
  <c r="BF227" i="3"/>
  <c r="BF288" i="3"/>
  <c r="BF151" i="2"/>
  <c r="BF161" i="2"/>
  <c r="BF167" i="2"/>
  <c r="BF180" i="2"/>
  <c r="BF196" i="2"/>
  <c r="BF364" i="2"/>
  <c r="J89" i="2"/>
  <c r="E135" i="2"/>
  <c r="F142" i="2"/>
  <c r="BF153" i="2"/>
  <c r="BF164" i="2"/>
  <c r="BF183" i="2"/>
  <c r="BF198" i="2"/>
  <c r="BF200" i="2"/>
  <c r="BF203" i="2"/>
  <c r="BF214" i="2"/>
  <c r="BF217" i="2"/>
  <c r="BF220" i="2"/>
  <c r="BF223" i="2"/>
  <c r="BF226" i="2"/>
  <c r="BF233" i="2"/>
  <c r="BF236" i="2"/>
  <c r="BF239" i="2"/>
  <c r="BF242" i="2"/>
  <c r="BF247" i="2"/>
  <c r="BF249" i="2"/>
  <c r="BF255" i="2"/>
  <c r="BF261" i="2"/>
  <c r="BF264" i="2"/>
  <c r="BF266" i="2"/>
  <c r="BF270" i="2"/>
  <c r="BF274" i="2"/>
  <c r="BF277" i="2"/>
  <c r="BF280" i="2"/>
  <c r="BF282" i="2"/>
  <c r="BF284" i="2"/>
  <c r="BF286" i="2"/>
  <c r="BF290" i="2"/>
  <c r="BF294" i="2"/>
  <c r="BF296" i="2"/>
  <c r="BF299" i="2"/>
  <c r="BF302" i="2"/>
  <c r="BF305" i="2"/>
  <c r="BF307" i="2"/>
  <c r="BF310" i="2"/>
  <c r="BF313" i="2"/>
  <c r="BF315" i="2"/>
  <c r="BF361" i="2"/>
  <c r="BF155" i="2"/>
  <c r="BF158" i="2"/>
  <c r="BF173" i="2"/>
  <c r="BF186" i="2"/>
  <c r="BF206" i="2"/>
  <c r="BF211" i="2"/>
  <c r="BF381" i="2"/>
  <c r="BF384" i="2"/>
  <c r="BF147" i="2"/>
  <c r="BF170" i="2"/>
  <c r="BF177" i="2"/>
  <c r="BF190" i="2"/>
  <c r="BF193" i="2"/>
  <c r="BF231" i="2"/>
  <c r="BF245" i="2"/>
  <c r="BF253" i="2"/>
  <c r="BF257" i="2"/>
  <c r="BF259" i="2"/>
  <c r="BF318" i="2"/>
  <c r="BF321" i="2"/>
  <c r="BF324" i="2"/>
  <c r="BF326" i="2"/>
  <c r="BF329" i="2"/>
  <c r="BF332" i="2"/>
  <c r="BF334" i="2"/>
  <c r="BF337" i="2"/>
  <c r="BF340" i="2"/>
  <c r="BF342" i="2"/>
  <c r="BF345" i="2"/>
  <c r="BF348" i="2"/>
  <c r="BF350" i="2"/>
  <c r="BF355" i="2"/>
  <c r="BF358" i="2"/>
  <c r="BF366" i="2"/>
  <c r="BF369" i="2"/>
  <c r="BF373" i="2"/>
  <c r="BF375" i="2"/>
  <c r="F38" i="2"/>
  <c r="BC95" i="1"/>
  <c r="F37" i="3"/>
  <c r="BB96" i="1" s="1"/>
  <c r="F35" i="3"/>
  <c r="AZ96" i="1"/>
  <c r="F37" i="4"/>
  <c r="BB97" i="1" s="1"/>
  <c r="F35" i="5"/>
  <c r="AZ98" i="1"/>
  <c r="F37" i="6"/>
  <c r="BB99" i="1" s="1"/>
  <c r="F38" i="6"/>
  <c r="BC99" i="1"/>
  <c r="J35" i="7"/>
  <c r="AV100" i="1" s="1"/>
  <c r="F37" i="8"/>
  <c r="BB101" i="1"/>
  <c r="F35" i="9"/>
  <c r="AZ102" i="1"/>
  <c r="F39" i="9"/>
  <c r="BD102" i="1"/>
  <c r="F39" i="10"/>
  <c r="BD103" i="1"/>
  <c r="F35" i="10"/>
  <c r="AZ103" i="1"/>
  <c r="F37" i="11"/>
  <c r="BB104" i="1"/>
  <c r="F39" i="11"/>
  <c r="BD104" i="1"/>
  <c r="F37" i="2"/>
  <c r="BB95" i="1"/>
  <c r="F39" i="3"/>
  <c r="BD96" i="1"/>
  <c r="J35" i="4"/>
  <c r="AV97" i="1"/>
  <c r="F39" i="5"/>
  <c r="BD98" i="1" s="1"/>
  <c r="F35" i="6"/>
  <c r="AZ99" i="1"/>
  <c r="F39" i="7"/>
  <c r="BD100" i="1" s="1"/>
  <c r="F38" i="7"/>
  <c r="BC100" i="1"/>
  <c r="F38" i="8"/>
  <c r="BC101" i="1" s="1"/>
  <c r="F37" i="9"/>
  <c r="BB102" i="1"/>
  <c r="F38" i="10"/>
  <c r="BC103" i="1" s="1"/>
  <c r="J35" i="12"/>
  <c r="AV105" i="1"/>
  <c r="F38" i="11"/>
  <c r="BC104" i="1" s="1"/>
  <c r="F39" i="2"/>
  <c r="BD95" i="1"/>
  <c r="F35" i="2"/>
  <c r="AZ95" i="1" s="1"/>
  <c r="F38" i="3"/>
  <c r="BC96" i="1"/>
  <c r="F35" i="4"/>
  <c r="AZ97" i="1" s="1"/>
  <c r="J35" i="5"/>
  <c r="AV98" i="1"/>
  <c r="F37" i="5"/>
  <c r="BB98" i="1" s="1"/>
  <c r="F35" i="7"/>
  <c r="AZ100" i="1"/>
  <c r="F35" i="8"/>
  <c r="AZ101" i="1" s="1"/>
  <c r="J35" i="8"/>
  <c r="AV101" i="1"/>
  <c r="F38" i="9"/>
  <c r="BC102" i="1" s="1"/>
  <c r="J35" i="10"/>
  <c r="AV103" i="1"/>
  <c r="F37" i="12"/>
  <c r="BB105" i="1" s="1"/>
  <c r="F35" i="12"/>
  <c r="AZ105" i="1"/>
  <c r="F39" i="12"/>
  <c r="BD105" i="1" s="1"/>
  <c r="F35" i="11"/>
  <c r="AZ104" i="1"/>
  <c r="J35" i="2"/>
  <c r="AV95" i="1" s="1"/>
  <c r="J35" i="3"/>
  <c r="AV96" i="1"/>
  <c r="F38" i="4"/>
  <c r="BC97" i="1" s="1"/>
  <c r="F39" i="4"/>
  <c r="BD97" i="1"/>
  <c r="F38" i="5"/>
  <c r="BC98" i="1" s="1"/>
  <c r="J35" i="6"/>
  <c r="AV99" i="1"/>
  <c r="F39" i="6"/>
  <c r="BD99" i="1" s="1"/>
  <c r="F37" i="7"/>
  <c r="BB100" i="1"/>
  <c r="F39" i="8"/>
  <c r="BD101" i="1" s="1"/>
  <c r="J35" i="9"/>
  <c r="AV102" i="1"/>
  <c r="F37" i="10"/>
  <c r="BB103" i="1" s="1"/>
  <c r="J35" i="11"/>
  <c r="AV104" i="1"/>
  <c r="F38" i="12"/>
  <c r="BC105" i="1" s="1"/>
  <c r="J30" i="4" l="1"/>
  <c r="J106" i="4" s="1"/>
  <c r="J100" i="4" s="1"/>
  <c r="J108" i="4" s="1"/>
  <c r="J30" i="8"/>
  <c r="J109" i="8" s="1"/>
  <c r="J103" i="8" s="1"/>
  <c r="J111" i="8" s="1"/>
  <c r="BK130" i="11"/>
  <c r="J130" i="11" s="1"/>
  <c r="J97" i="11" s="1"/>
  <c r="T151" i="3"/>
  <c r="R208" i="2"/>
  <c r="T134" i="10"/>
  <c r="T133" i="10" s="1"/>
  <c r="T130" i="11"/>
  <c r="T129" i="11"/>
  <c r="P130" i="11"/>
  <c r="P129" i="11" s="1"/>
  <c r="AU104" i="1" s="1"/>
  <c r="R371" i="2"/>
  <c r="T208" i="2"/>
  <c r="T145" i="2" s="1"/>
  <c r="T135" i="7"/>
  <c r="T130" i="7"/>
  <c r="T134" i="3"/>
  <c r="P134" i="10"/>
  <c r="P133" i="10"/>
  <c r="AU103" i="1"/>
  <c r="BK134" i="10"/>
  <c r="J134" i="10" s="1"/>
  <c r="J97" i="10" s="1"/>
  <c r="T134" i="5"/>
  <c r="P208" i="2"/>
  <c r="P145" i="2" s="1"/>
  <c r="AU95" i="1" s="1"/>
  <c r="P151" i="3"/>
  <c r="P134" i="3"/>
  <c r="AU96" i="1" s="1"/>
  <c r="R134" i="5"/>
  <c r="R145" i="2"/>
  <c r="R134" i="10"/>
  <c r="R133" i="10" s="1"/>
  <c r="P134" i="5"/>
  <c r="AU98" i="1"/>
  <c r="P135" i="7"/>
  <c r="P130" i="7" s="1"/>
  <c r="AU100" i="1" s="1"/>
  <c r="J128" i="4"/>
  <c r="J97" i="4"/>
  <c r="BK192" i="5"/>
  <c r="J192" i="5"/>
  <c r="J98" i="5"/>
  <c r="BK197" i="5"/>
  <c r="J197" i="5" s="1"/>
  <c r="J100" i="5" s="1"/>
  <c r="BK224" i="5"/>
  <c r="J224" i="5"/>
  <c r="J103" i="5" s="1"/>
  <c r="BK371" i="2"/>
  <c r="J371" i="2"/>
  <c r="J110" i="2"/>
  <c r="BK139" i="9"/>
  <c r="J139" i="9" s="1"/>
  <c r="J98" i="9" s="1"/>
  <c r="BK208" i="2"/>
  <c r="J208" i="2" s="1"/>
  <c r="J100" i="2" s="1"/>
  <c r="BK135" i="7"/>
  <c r="J135" i="7"/>
  <c r="J98" i="7" s="1"/>
  <c r="BK129" i="12"/>
  <c r="J129" i="12"/>
  <c r="J97" i="12"/>
  <c r="BK129" i="11"/>
  <c r="J129" i="11" s="1"/>
  <c r="J96" i="11" s="1"/>
  <c r="J30" i="11" s="1"/>
  <c r="J131" i="8"/>
  <c r="J97" i="8" s="1"/>
  <c r="BF109" i="8"/>
  <c r="F36" i="8" s="1"/>
  <c r="BA101" i="1" s="1"/>
  <c r="J31" i="4"/>
  <c r="BF106" i="4"/>
  <c r="BK134" i="3"/>
  <c r="J134" i="3"/>
  <c r="J96" i="3" s="1"/>
  <c r="J30" i="3" s="1"/>
  <c r="J113" i="3" s="1"/>
  <c r="BF113" i="3" s="1"/>
  <c r="F36" i="3" s="1"/>
  <c r="BA96" i="1" s="1"/>
  <c r="F36" i="6"/>
  <c r="BA99" i="1"/>
  <c r="AZ94" i="1"/>
  <c r="W29" i="1"/>
  <c r="J36" i="4"/>
  <c r="AW97" i="1" s="1"/>
  <c r="AT97" i="1" s="1"/>
  <c r="BB94" i="1"/>
  <c r="W31" i="1" s="1"/>
  <c r="BC94" i="1"/>
  <c r="W32" i="1" s="1"/>
  <c r="J32" i="4"/>
  <c r="AG97" i="1"/>
  <c r="J101" i="6"/>
  <c r="J31" i="6" s="1"/>
  <c r="J32" i="6" s="1"/>
  <c r="AG99" i="1" s="1"/>
  <c r="AT99" i="1"/>
  <c r="BD94" i="1"/>
  <c r="W33" i="1"/>
  <c r="J108" i="11" l="1"/>
  <c r="J102" i="11" s="1"/>
  <c r="J31" i="11" s="1"/>
  <c r="J32" i="11"/>
  <c r="AG104" i="1" s="1"/>
  <c r="J31" i="8"/>
  <c r="J32" i="8" s="1"/>
  <c r="AG101" i="1" s="1"/>
  <c r="BK130" i="7"/>
  <c r="J130" i="7"/>
  <c r="J96" i="7"/>
  <c r="J30" i="7"/>
  <c r="BK145" i="2"/>
  <c r="J145" i="2"/>
  <c r="J96" i="2"/>
  <c r="J30" i="2"/>
  <c r="J124" i="2" s="1"/>
  <c r="BF124" i="2" s="1"/>
  <c r="J36" i="2" s="1"/>
  <c r="AW95" i="1" s="1"/>
  <c r="AT95" i="1" s="1"/>
  <c r="BK129" i="9"/>
  <c r="J129" i="9"/>
  <c r="J96" i="9"/>
  <c r="J30" i="9"/>
  <c r="BK133" i="10"/>
  <c r="J133" i="10"/>
  <c r="J96" i="10"/>
  <c r="J30" i="10"/>
  <c r="J112" i="10" s="1"/>
  <c r="BF112" i="10" s="1"/>
  <c r="F36" i="10" s="1"/>
  <c r="BA103" i="1" s="1"/>
  <c r="BK134" i="5"/>
  <c r="J134" i="5"/>
  <c r="J96" i="5"/>
  <c r="J30" i="5"/>
  <c r="J113" i="5" s="1"/>
  <c r="J107" i="5" s="1"/>
  <c r="J31" i="5" s="1"/>
  <c r="J32" i="5" s="1"/>
  <c r="AG98" i="1" s="1"/>
  <c r="BK128" i="12"/>
  <c r="J128" i="12"/>
  <c r="J96" i="12"/>
  <c r="J30" i="12"/>
  <c r="BF108" i="11"/>
  <c r="J41" i="6"/>
  <c r="J41" i="4"/>
  <c r="AN97" i="1"/>
  <c r="AN99" i="1"/>
  <c r="AU94" i="1"/>
  <c r="J108" i="9"/>
  <c r="BF108" i="9" s="1"/>
  <c r="F36" i="9" s="1"/>
  <c r="BA102" i="1" s="1"/>
  <c r="J107" i="12"/>
  <c r="BF107" i="12" s="1"/>
  <c r="F36" i="12" s="1"/>
  <c r="BA105" i="1" s="1"/>
  <c r="J107" i="3"/>
  <c r="J115" i="3" s="1"/>
  <c r="J109" i="6"/>
  <c r="J110" i="11"/>
  <c r="AV94" i="1"/>
  <c r="AK29" i="1" s="1"/>
  <c r="F36" i="11"/>
  <c r="BA104" i="1"/>
  <c r="J109" i="7"/>
  <c r="BF109" i="7" s="1"/>
  <c r="J36" i="7" s="1"/>
  <c r="AW100" i="1" s="1"/>
  <c r="AT100" i="1" s="1"/>
  <c r="J36" i="3"/>
  <c r="AW96" i="1"/>
  <c r="AT96" i="1"/>
  <c r="AY94" i="1"/>
  <c r="AX94" i="1"/>
  <c r="F36" i="4"/>
  <c r="BA97" i="1"/>
  <c r="J36" i="11"/>
  <c r="AW104" i="1" s="1"/>
  <c r="AT104" i="1" s="1"/>
  <c r="AN104" i="1" s="1"/>
  <c r="J36" i="8"/>
  <c r="AW101" i="1" s="1"/>
  <c r="AT101" i="1" s="1"/>
  <c r="BF113" i="5" l="1"/>
  <c r="J41" i="11"/>
  <c r="J41" i="8"/>
  <c r="J31" i="3"/>
  <c r="AN101" i="1"/>
  <c r="J36" i="10"/>
  <c r="AW103" i="1" s="1"/>
  <c r="AT103" i="1" s="1"/>
  <c r="J102" i="9"/>
  <c r="J110" i="9"/>
  <c r="F36" i="7"/>
  <c r="BA100" i="1"/>
  <c r="J101" i="12"/>
  <c r="J109" i="12"/>
  <c r="J115" i="5"/>
  <c r="J36" i="9"/>
  <c r="AW102" i="1" s="1"/>
  <c r="AT102" i="1" s="1"/>
  <c r="J36" i="12"/>
  <c r="AW105" i="1"/>
  <c r="AT105" i="1" s="1"/>
  <c r="F36" i="2"/>
  <c r="BA95" i="1" s="1"/>
  <c r="J118" i="2"/>
  <c r="J126" i="2" s="1"/>
  <c r="J103" i="7"/>
  <c r="J111" i="7"/>
  <c r="J36" i="5"/>
  <c r="AW98" i="1" s="1"/>
  <c r="AT98" i="1" s="1"/>
  <c r="J106" i="10"/>
  <c r="J31" i="10"/>
  <c r="J32" i="10" s="1"/>
  <c r="AG103" i="1" s="1"/>
  <c r="AN103" i="1" s="1"/>
  <c r="J32" i="3"/>
  <c r="AG96" i="1" s="1"/>
  <c r="AN96" i="1" s="1"/>
  <c r="J31" i="9" l="1"/>
  <c r="J31" i="7"/>
  <c r="J32" i="7" s="1"/>
  <c r="AG100" i="1" s="1"/>
  <c r="AN100" i="1" s="1"/>
  <c r="J31" i="2"/>
  <c r="J41" i="5"/>
  <c r="J31" i="12"/>
  <c r="J41" i="10"/>
  <c r="J41" i="3"/>
  <c r="AN98" i="1"/>
  <c r="J114" i="10"/>
  <c r="J32" i="9"/>
  <c r="AG102" i="1"/>
  <c r="AN102" i="1"/>
  <c r="J32" i="12"/>
  <c r="AG105" i="1" s="1"/>
  <c r="AN105" i="1" s="1"/>
  <c r="J32" i="2"/>
  <c r="AN95" i="1"/>
  <c r="F36" i="5"/>
  <c r="BA98" i="1" s="1"/>
  <c r="BA94" i="1" s="1"/>
  <c r="W30" i="1" s="1"/>
  <c r="J41" i="7" l="1"/>
  <c r="J41" i="2"/>
  <c r="J41" i="12"/>
  <c r="J41" i="9"/>
  <c r="AG94" i="1"/>
  <c r="AN113" i="1" s="1"/>
  <c r="AW94" i="1"/>
  <c r="AK30" i="1"/>
  <c r="AK26" i="1" l="1"/>
  <c r="AK35" i="1"/>
  <c r="AT94" i="1"/>
  <c r="AN94" i="1" l="1"/>
</calcChain>
</file>

<file path=xl/sharedStrings.xml><?xml version="1.0" encoding="utf-8"?>
<sst xmlns="http://schemas.openxmlformats.org/spreadsheetml/2006/main" count="7994" uniqueCount="1488">
  <si>
    <t>Export Komplet</t>
  </si>
  <si>
    <t/>
  </si>
  <si>
    <t>2.0</t>
  </si>
  <si>
    <t>ZAMOK</t>
  </si>
  <si>
    <t>False</t>
  </si>
  <si>
    <t>{94375229-cec4-4229-bcef-41add0d66785}</t>
  </si>
  <si>
    <t>0,01</t>
  </si>
  <si>
    <t>21</t>
  </si>
  <si>
    <t>12</t>
  </si>
  <si>
    <t>REKAPITULACE STAVBY</t>
  </si>
  <si>
    <t>v ---  níže se nacházejí doplnkové a pomocné údaje k sestavám  --- v</t>
  </si>
  <si>
    <t>Návod na vyplnění</t>
  </si>
  <si>
    <t>0,001</t>
  </si>
  <si>
    <t>Kód:</t>
  </si>
  <si>
    <t>BR1704</t>
  </si>
  <si>
    <t>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</si>
  <si>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</si>
  <si>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BR - Stavební úpravy bytu č. 7(8), 3. NP</t>
  </si>
  <si>
    <t>KSO:</t>
  </si>
  <si>
    <t>CC-CZ:</t>
  </si>
  <si>
    <t>Místo:</t>
  </si>
  <si>
    <t>Vítězná 530/11</t>
  </si>
  <si>
    <t>Datum:</t>
  </si>
  <si>
    <t>11. 4. 2025</t>
  </si>
  <si>
    <t>Zadavatel:</t>
  </si>
  <si>
    <t>IČ:</t>
  </si>
  <si>
    <t>00063631</t>
  </si>
  <si>
    <t xml:space="preserve">Měst. část Praha 5 náměstí 14. října 1381/4 Praha </t>
  </si>
  <si>
    <t>DIČ:</t>
  </si>
  <si>
    <t>Uchazeč:</t>
  </si>
  <si>
    <t>Vyplň údaj</t>
  </si>
  <si>
    <t>Projektant:</t>
  </si>
  <si>
    <t>9098569</t>
  </si>
  <si>
    <t>Studio PHX s.r.o. Ondříčkova 384/33 Praha 3</t>
  </si>
  <si>
    <t>CZ9098569</t>
  </si>
  <si>
    <t>True</t>
  </si>
  <si>
    <t>Zpracovatel:</t>
  </si>
  <si>
    <t>17423244</t>
  </si>
  <si>
    <t xml:space="preserve">Ing. Jan Brožek s.r.o. Kralupy nad Vlt. </t>
  </si>
  <si>
    <t>CZ17423244</t>
  </si>
  <si>
    <t>Poznámka:</t>
  </si>
  <si>
    <t>Nedílnou součástí výkazu je technická zpráva a výkresová dokumentace  Součástí dodávky je veškerá doprava (horizontální i vertikální) a všechny další dodávky a práce zde neuvedené, ale nutné pro kompletní dodávku díla Rozpočet je zpracován v CÚ2024/I Q. KROS 4.</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</si>
  <si>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</si>
  <si>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</si>
  <si>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</si>
  <si>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</si>
  <si>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</si>
  <si>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</si>
  <si>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</si>
  <si>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</si>
  <si>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</si>
  <si>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</si>
  <si>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</si>
  <si>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</si>
  <si>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</si>
  <si>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</si>
  <si>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</si>
  <si>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</si>
  <si>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</si>
  <si>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</si>
  <si>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</si>
  <si>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</si>
  <si>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</si>
  <si>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</si>
  <si>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</si>
  <si>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</si>
  <si>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</si>
  <si>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</si>
  <si>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</si>
  <si>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</si>
  <si>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</si>
  <si>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</si>
  <si>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</si>
  <si>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</si>
  <si>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</si>
  <si>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</si>
  <si>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</si>
  <si>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</si>
  <si>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</si>
  <si>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</si>
  <si>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</si>
  <si>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</si>
  <si>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</si>
  <si>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</si>
  <si>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</si>
  <si>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</si>
  <si>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</si>
  <si>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A</t>
  </si>
  <si>
    <t xml:space="preserve"> ASŘ OPRAVY</t>
  </si>
  <si>
    <t>STA</t>
  </si>
  <si>
    <t>1</t>
  </si>
  <si>
    <t>{e3f371db-5b08-4aca-be56-c644d3e53874}</t>
  </si>
  <si>
    <t>B</t>
  </si>
  <si>
    <t>ZTI OPRAVY</t>
  </si>
  <si>
    <t>{fc2a5e8f-e1d9-4bb5-87ff-141e89d420e7}</t>
  </si>
  <si>
    <t>C</t>
  </si>
  <si>
    <t>UT  OPRAVY</t>
  </si>
  <si>
    <t>{2f9d60e3-aaec-4d67-8b06-4252013a9a8b}</t>
  </si>
  <si>
    <t>ELEKTROINSTALACE OPRAVY</t>
  </si>
  <si>
    <t>{1e193a8d-bd78-4ab8-89c2-9331c56e4143}</t>
  </si>
  <si>
    <t>E</t>
  </si>
  <si>
    <t>E VRN OPRAVY</t>
  </si>
  <si>
    <t>{63ced6a9-1d92-42c4-ac36-71ace9d735e2}</t>
  </si>
  <si>
    <t>F</t>
  </si>
  <si>
    <t>ASŘ INVESTICE</t>
  </si>
  <si>
    <t>{42c13d5d-1d28-4a8b-9aec-670a77909aa4}</t>
  </si>
  <si>
    <t>G</t>
  </si>
  <si>
    <t>ZTI INVESTICE</t>
  </si>
  <si>
    <t>{bae84b5c-5725-4e90-aec5-5eaba95c9127}</t>
  </si>
  <si>
    <t>H</t>
  </si>
  <si>
    <t>ELEKTROINSTALACE INVESTICE</t>
  </si>
  <si>
    <t>{1fdfcfc4-c0fe-4ee9-80b8-8d1a31ba539f}</t>
  </si>
  <si>
    <t>I</t>
  </si>
  <si>
    <t>VYTÁPĚNÍ INVESTICE</t>
  </si>
  <si>
    <t>{86af68b5-c50d-45f0-b8d0-80d5e22d73c5}</t>
  </si>
  <si>
    <t>J</t>
  </si>
  <si>
    <t>VZT INVESTICE</t>
  </si>
  <si>
    <t>{adedaeb6-81ef-4b52-9e10-b4c6c151313a}</t>
  </si>
  <si>
    <t>K</t>
  </si>
  <si>
    <t>E VRN INVESTICE</t>
  </si>
  <si>
    <t>{6647bd37-8caa-4bb7-8de6-c27d6b36ecb6}</t>
  </si>
  <si>
    <t>KRYCÍ LIST SOUPISU PRACÍ</t>
  </si>
  <si>
    <t>Objekt:</t>
  </si>
  <si>
    <t>A -  ASŘ OPRAVY</t>
  </si>
  <si>
    <t>Náklady z rozpočtu</t>
  </si>
  <si>
    <t>Ostatní náklady</t>
  </si>
  <si>
    <t>REKAPITULACE ČLENĚNÍ SOUPISU PRACÍ</t>
  </si>
  <si>
    <t>Kód dílu - Popis</t>
  </si>
  <si>
    <t>Cena celkem [CZK]</t>
  </si>
  <si>
    <t>1) Náklady ze soupisu prací</t>
  </si>
  <si>
    <t>-1</t>
  </si>
  <si>
    <t>D2 - PŘÍPRAVA STAVBY</t>
  </si>
  <si>
    <t>D3 - BOURACÍ PRÁCE</t>
  </si>
  <si>
    <t xml:space="preserve">    766 - Konstrukce truhlářské</t>
  </si>
  <si>
    <t>HSV - Práce a dodávky HSV</t>
  </si>
  <si>
    <t xml:space="preserve">    3 - Svislé a kompletní konstrukce</t>
  </si>
  <si>
    <t xml:space="preserve">    6 - Úpravy povrchů, podlahy a osazování výplní</t>
  </si>
  <si>
    <t xml:space="preserve">    9 - Ostatní konstrukce a práce, bourání</t>
  </si>
  <si>
    <t xml:space="preserve">    997 - Přesun sutě</t>
  </si>
  <si>
    <t xml:space="preserve">    D4A - OKNA, DVEŘE</t>
  </si>
  <si>
    <t xml:space="preserve">    D4B - HSV</t>
  </si>
  <si>
    <t xml:space="preserve">    D4C - OBKLADY</t>
  </si>
  <si>
    <t>D4 - PODLAHY</t>
  </si>
  <si>
    <t>D5 - OSTATNÍ</t>
  </si>
  <si>
    <t>PSV - Práce a dodávky PSV</t>
  </si>
  <si>
    <t xml:space="preserve">    763 - Konstrukce suché výstavby</t>
  </si>
  <si>
    <t xml:space="preserve">    775 - Podlahy skládané</t>
  </si>
  <si>
    <t xml:space="preserve">    776 - Podlahy povlakové</t>
  </si>
  <si>
    <t xml:space="preserve">    781 - Dokončovací práce - obklady</t>
  </si>
  <si>
    <t xml:space="preserve">    784 - Dokončovací práce - malby a tapety</t>
  </si>
  <si>
    <t>2) Ostatní náklady</t>
  </si>
  <si>
    <t>Zařízení staveniště</t>
  </si>
  <si>
    <t>VRN</t>
  </si>
  <si>
    <t>2</t>
  </si>
  <si>
    <t>Mimostav. doprava</t>
  </si>
  <si>
    <t>Územní vlivy</t>
  </si>
  <si>
    <t>Provozní vlivy</t>
  </si>
  <si>
    <t>Ostatní</t>
  </si>
  <si>
    <t>Kompletační činnost</t>
  </si>
  <si>
    <t>KOMPLETACNA</t>
  </si>
  <si>
    <t>Celkové náklady za stavbu 1) + 2)</t>
  </si>
  <si>
    <t>SOUPIS PRACÍ</t>
  </si>
  <si>
    <t>PČ</t>
  </si>
  <si>
    <t>MJ</t>
  </si>
  <si>
    <t>Množství</t>
  </si>
  <si>
    <t>J.cena [CZK]</t>
  </si>
  <si>
    <t>Cenová soustava</t>
  </si>
  <si>
    <t>J. Nh [h]</t>
  </si>
  <si>
    <t>Nh celkem [h]</t>
  </si>
  <si>
    <t>J. hmotnost [t]</t>
  </si>
  <si>
    <t>Hmotnost celkem [t]</t>
  </si>
  <si>
    <t>J. suť [t]</t>
  </si>
  <si>
    <t>Suť Celkem [t]</t>
  </si>
  <si>
    <t>Náklady soupisu celkem</t>
  </si>
  <si>
    <t>D2</t>
  </si>
  <si>
    <t>PŘÍPRAVA STAVBY</t>
  </si>
  <si>
    <t>ROZPOCET</t>
  </si>
  <si>
    <t>619991001</t>
  </si>
  <si>
    <t>Zakrytí vnitřních výplní otvorů, přístupové chodby apod. fólií Pe</t>
  </si>
  <si>
    <t>m2</t>
  </si>
  <si>
    <t>CS ÚRS 2025 01</t>
  </si>
  <si>
    <t>4</t>
  </si>
  <si>
    <t>2016047139</t>
  </si>
  <si>
    <t>PP</t>
  </si>
  <si>
    <t>Online PSC</t>
  </si>
  <si>
    <t>https://podminky.urs.cz/item/CS_URS_2025_01/619991001</t>
  </si>
  <si>
    <t>D3</t>
  </si>
  <si>
    <t>BOURACÍ PRÁCE</t>
  </si>
  <si>
    <t>771573811</t>
  </si>
  <si>
    <t>Odstranění podlahových lišt</t>
  </si>
  <si>
    <t>m</t>
  </si>
  <si>
    <t>-1493765615</t>
  </si>
  <si>
    <t>Odstranění podlahových lišt  Odstranění keramické dlažby 300x300mm</t>
  </si>
  <si>
    <t>3</t>
  </si>
  <si>
    <t>962031933</t>
  </si>
  <si>
    <t>Bourání příček nebo přizdívek z cihel pálených tl přes 100 do 180 mm</t>
  </si>
  <si>
    <t>-1357546862</t>
  </si>
  <si>
    <t>Bourání příček nebo přizdívek z cihel pálených plných nebo dutých, tl. přes 100 do 180 mm</t>
  </si>
  <si>
    <t>965042141</t>
  </si>
  <si>
    <t>Bourání podkladů pod dlažby nebo mazanin betonových nebo z litého asfaltu tl do 100 mm pl přes 4 m2</t>
  </si>
  <si>
    <t>m3</t>
  </si>
  <si>
    <t>100523725</t>
  </si>
  <si>
    <t>Bourání mazanin betonových nebo z litého asfaltu tl. do 100 mm, plochy přes 4 m2</t>
  </si>
  <si>
    <t>https://podminky.urs.cz/item/CS_URS_2025_01/965042141</t>
  </si>
  <si>
    <t>5</t>
  </si>
  <si>
    <t>968062456</t>
  </si>
  <si>
    <t>Vybourání dřevěných dveřních zárubní pl přes 2 m2</t>
  </si>
  <si>
    <t>-1816526665</t>
  </si>
  <si>
    <t>Vybourání dřevěných rámů oken s křídly, dveřních zárubní, vrat, stěn, ostění nebo obkladů dveřních zárubní, plochy přes 2 m2</t>
  </si>
  <si>
    <t>https://podminky.urs.cz/item/CS_URS_2025_01/968062456</t>
  </si>
  <si>
    <t>6</t>
  </si>
  <si>
    <t>968072456</t>
  </si>
  <si>
    <t>Vybourání kovových dveřních zárubní pl přes 2 m2</t>
  </si>
  <si>
    <t>652914039</t>
  </si>
  <si>
    <t>Vybourání kovových rámů oken s křídly, dveřních zárubní, vrat, stěn, ostění nebo obkladů dveřních zárubní, plochy přes 2 m2</t>
  </si>
  <si>
    <t>https://podminky.urs.cz/item/CS_URS_2025_01/968072456</t>
  </si>
  <si>
    <t>7</t>
  </si>
  <si>
    <t>977151116</t>
  </si>
  <si>
    <t>Jádrové vrty diamantovými korunkami do stavebních materiálů D přes 70 do 80 mm</t>
  </si>
  <si>
    <t>431186417</t>
  </si>
  <si>
    <t>Jádrové vrty diamantovými korunkami do stavebních materiálů (železobetonu, betonu, cihel, obkladů, dlažeb, kamene) průměru přes 70 do 80 mm</t>
  </si>
  <si>
    <t>https://podminky.urs.cz/item/CS_URS_2025_01/977151116</t>
  </si>
  <si>
    <t>8</t>
  </si>
  <si>
    <t>977151124</t>
  </si>
  <si>
    <t>Jádrové vrty diamantovými korunkami do stavebních materiálů D přes 150 do 180 mm</t>
  </si>
  <si>
    <t>610164863</t>
  </si>
  <si>
    <t>Jádrové vrty diamantovými korunkami do stavebních materiálů (železobetonu, betonu, cihel, obkladů, dlažeb, kamene) průměru přes 150 do 180 mm</t>
  </si>
  <si>
    <t>https://podminky.urs.cz/item/CS_URS_2025_01/977151124</t>
  </si>
  <si>
    <t>9</t>
  </si>
  <si>
    <t>725110811</t>
  </si>
  <si>
    <t>Demontáž klozetů splachovacích s nádrží</t>
  </si>
  <si>
    <t>soubor</t>
  </si>
  <si>
    <t>16</t>
  </si>
  <si>
    <t>-1538834905</t>
  </si>
  <si>
    <t>Demontáž klozetů splachovacíchch s nádrží nebo tlakovým splachovačem</t>
  </si>
  <si>
    <t>https://podminky.urs.cz/item/CS_URS_2025_01/725110811</t>
  </si>
  <si>
    <t>10</t>
  </si>
  <si>
    <t>725210821</t>
  </si>
  <si>
    <t>Demontáž umyvadel bez výtokových armatur</t>
  </si>
  <si>
    <t>-1784381208</t>
  </si>
  <si>
    <t>Demontáž umyvadel bez výtokových armatur umyvadel</t>
  </si>
  <si>
    <t>https://podminky.urs.cz/item/CS_URS_2025_01/725210821</t>
  </si>
  <si>
    <t>766</t>
  </si>
  <si>
    <t>Konstrukce truhlářské</t>
  </si>
  <si>
    <t>11</t>
  </si>
  <si>
    <t>766411821</t>
  </si>
  <si>
    <t>Demontáž truhlářského obložení stěn z palubek</t>
  </si>
  <si>
    <t>2053941850</t>
  </si>
  <si>
    <t>Demontáž obložení stěn palubkami (nebo podobné dřevěné obklady)</t>
  </si>
  <si>
    <t>https://podminky.urs.cz/item/CS_URS_2025_01/766411821</t>
  </si>
  <si>
    <t>775511800</t>
  </si>
  <si>
    <t>Demontáž podlah vlysových lepených s lištami lepenými do suti</t>
  </si>
  <si>
    <t>-191222973</t>
  </si>
  <si>
    <t>Demontáž podlah vlysových do suti s lištami lepených</t>
  </si>
  <si>
    <t>https://podminky.urs.cz/item/CS_URS_2025_01/775511800</t>
  </si>
  <si>
    <t>13</t>
  </si>
  <si>
    <t>776201811</t>
  </si>
  <si>
    <t>Demontáž lepených povlakových podlah bez podložky ručně</t>
  </si>
  <si>
    <t>-749742606</t>
  </si>
  <si>
    <t>Demontáž povlakových podlahovin lepených ručně bez podložky</t>
  </si>
  <si>
    <t>https://podminky.urs.cz/item/CS_URS_2025_01/776201811</t>
  </si>
  <si>
    <t>14</t>
  </si>
  <si>
    <t>781471810</t>
  </si>
  <si>
    <t>Demontáž obkladů z obkladaček keramických kladených do malty</t>
  </si>
  <si>
    <t>548404412</t>
  </si>
  <si>
    <t>Demontáž obkladů z dlaždic keramických kladených do malty
odstranění včetně omítky</t>
  </si>
  <si>
    <t>https://podminky.urs.cz/item/CS_URS_2025_01/781471810</t>
  </si>
  <si>
    <t>P</t>
  </si>
  <si>
    <t>Poznámka k položce:_x000D_
vč omítky</t>
  </si>
  <si>
    <t>15</t>
  </si>
  <si>
    <t>784121001</t>
  </si>
  <si>
    <t>Odstranění všech maleb na stěnách oškrábáním</t>
  </si>
  <si>
    <t>-45900284</t>
  </si>
  <si>
    <t>https://podminky.urs.cz/item/CS_URS_2025_01/784121001</t>
  </si>
  <si>
    <t>762528811</t>
  </si>
  <si>
    <t>Demontáž prkenné podlahy vč. spodních trámků</t>
  </si>
  <si>
    <t>924345265</t>
  </si>
  <si>
    <t xml:space="preserve">Demontáž prkenné podlahy vč. spodních trámků
odstranění vlysů, parket, prken a plovoucáí podlahy </t>
  </si>
  <si>
    <t>https://podminky.urs.cz/item/CS_URS_2025_01/762528811</t>
  </si>
  <si>
    <t>17</t>
  </si>
  <si>
    <t>771573821</t>
  </si>
  <si>
    <t>Odstranění keramické dlažby 300x300mm</t>
  </si>
  <si>
    <t>-342421970</t>
  </si>
  <si>
    <t>18</t>
  </si>
  <si>
    <t>784121002</t>
  </si>
  <si>
    <t>Odstranění všech maleb na stropě oškrábáním</t>
  </si>
  <si>
    <t>1161301553</t>
  </si>
  <si>
    <t>19</t>
  </si>
  <si>
    <t>968072875</t>
  </si>
  <si>
    <t>Vybourání  mříží</t>
  </si>
  <si>
    <t>1923861970</t>
  </si>
  <si>
    <t>DEMONTOVÁNÍ MŘÍŽÍ ZE DVOU OKEN</t>
  </si>
  <si>
    <t>https://podminky.urs.cz/item/CS_URS_2025_01/968072875</t>
  </si>
  <si>
    <t>20</t>
  </si>
  <si>
    <t>723111201</t>
  </si>
  <si>
    <t>Ocelová tlustostěnná trubka v prostupu cihelného zdiva Ø 125mm</t>
  </si>
  <si>
    <t>-1018899411</t>
  </si>
  <si>
    <t>Poznámka k položce:_x000D_
Poznámka k položce: CHRÁNIČKA VZT</t>
  </si>
  <si>
    <t>766812850</t>
  </si>
  <si>
    <t>Vybourání stávajících vstupních dveří 900x1970mm vč. zárubní a zvětšení otvoru ve zdi pro nové dveře D/01</t>
  </si>
  <si>
    <t>ks</t>
  </si>
  <si>
    <t>151326809</t>
  </si>
  <si>
    <t xml:space="preserve">Vybourání stávajících vstupních dveří 900x1970mm vč. zárubní a zvětšení otvoru ve zdi pro nové dveře D/01 na 1300x2250mm
</t>
  </si>
  <si>
    <t>HSV</t>
  </si>
  <si>
    <t>Práce a dodávky HSV</t>
  </si>
  <si>
    <t>Svislé a kompletní konstrukce</t>
  </si>
  <si>
    <t>Úpravy povrchů, podlahy a osazování výplní</t>
  </si>
  <si>
    <t>22</t>
  </si>
  <si>
    <t>612131121</t>
  </si>
  <si>
    <t>Penetrační disperzní nátěr vnitřních stěn nanášený ručně</t>
  </si>
  <si>
    <t>-680418763</t>
  </si>
  <si>
    <t>Podkladní a spojovací vrstva vnitřních omítaných ploch penetrace disperzní nanášená ručně stěn</t>
  </si>
  <si>
    <t>https://podminky.urs.cz/item/CS_URS_2025_01/612131121</t>
  </si>
  <si>
    <t>23</t>
  </si>
  <si>
    <t>612341121</t>
  </si>
  <si>
    <t>Sádrová nebo vápenosádrová omítka hladká jednovrstvá vnitřních stěn nanášená ručně</t>
  </si>
  <si>
    <t>-1138931472</t>
  </si>
  <si>
    <t>Omítka sádrová nebo vápenosádrová vnitřních ploch nanášená ručně jednovrstvá, tloušťky do 10 mm hladká svislých konstrukcí stěn</t>
  </si>
  <si>
    <t>https://podminky.urs.cz/item/CS_URS_2025_01/612341121</t>
  </si>
  <si>
    <t>24</t>
  </si>
  <si>
    <t>612341131</t>
  </si>
  <si>
    <t>Sádrový štuk vnitřních stěn tloušťky do 3 mm</t>
  </si>
  <si>
    <t>-1837765991</t>
  </si>
  <si>
    <t>Sádrový štuk vnitřních ploch tloušťky do 3 mm svislých konstrukcí stěn</t>
  </si>
  <si>
    <t>https://podminky.urs.cz/item/CS_URS_2025_01/612341131</t>
  </si>
  <si>
    <t>25</t>
  </si>
  <si>
    <t>635220002</t>
  </si>
  <si>
    <t>Násyp pod podlahy  - zarovnání na požadovanou úroveň</t>
  </si>
  <si>
    <t>1698363406</t>
  </si>
  <si>
    <t>Ostatní konstrukce a práce, bourání</t>
  </si>
  <si>
    <t>26</t>
  </si>
  <si>
    <t>965082941</t>
  </si>
  <si>
    <t>Odstranění násypů pod podlahami tl přes 200 mm</t>
  </si>
  <si>
    <t>-990539036</t>
  </si>
  <si>
    <t>Odstranění násypu pod podlahami nebo ochranného násypu na střechách tl. přes 200 mm jakékoliv plochy</t>
  </si>
  <si>
    <t>https://podminky.urs.cz/item/CS_URS_2025_01/965082941</t>
  </si>
  <si>
    <t>27</t>
  </si>
  <si>
    <t>978013191</t>
  </si>
  <si>
    <t>Otlučení (osekání) vnitřní vápenné nebo vápenocementové omítky stěn v rozsahu přes 50 do 100 %</t>
  </si>
  <si>
    <t>-1535779300</t>
  </si>
  <si>
    <t>Otlučení vápenných nebo vápenocementových omítek vnitřních ploch stěn s vyškrabáním spar, s očištěním zdiva, v rozsahu přes 50 do 100 %</t>
  </si>
  <si>
    <t>https://podminky.urs.cz/item/CS_URS_2025_01/978013191</t>
  </si>
  <si>
    <t>997</t>
  </si>
  <si>
    <t>Přesun sutě</t>
  </si>
  <si>
    <t>D4A</t>
  </si>
  <si>
    <t>OKNA, DVEŘE</t>
  </si>
  <si>
    <t>28</t>
  </si>
  <si>
    <t>7666-D21R</t>
  </si>
  <si>
    <t xml:space="preserve">D 06 REPASE INTERIÉROVÝCH DVEŘÍ </t>
  </si>
  <si>
    <t>1551479946</t>
  </si>
  <si>
    <t>REPASE INTERIÉROVÝCH DVEŘÍ 
DŘEVĚNÉ, DVOUKŘÍDLÉ PLNÉ, KAZETOVÉ OTOČNÉ BEZ PRAHU 
MOSAZNÉ KOVÁNÍ KLIKA-KLIKA 
NOVÝ DOZICKÝ ZÁMEK 
HISTORICKÁ REPASE DVEŘÍ A ZÁRUBNĚ ŠÍŘKY 200 MM 
ODSTRANĚNÍ STARÉHO NÁTĚRU , VYSPRAVENÍ , VYTMELENÍ , NOVÝ NÁTĚR 
KRYCÍ NÁTĚR (ODSTÍN RAL 9001-KRÉMOVÁ)</t>
  </si>
  <si>
    <t>29</t>
  </si>
  <si>
    <t>7666-D31R</t>
  </si>
  <si>
    <t>D08 Renovace dveří</t>
  </si>
  <si>
    <t>-609078957</t>
  </si>
  <si>
    <t>REPASE INTERIÉROVÝCH DVEŘÍ , DŘEVĚNÉ, DVOUKŘÍDLOVÉ, PLNÉ
KAZETOVÉ  OTOČNÉ BEZ PRAHU 
MOSAZNÉ KOVÁNÍ KLIKA-KLIKA , NOVÝ DOZICKÝ ZÁMEK 
HISTORICKÁ REPASE DVEŘÍ A KAZETOVÉ  ZÁRUBNĚ ŠÍŘKY 820 MM
ODSTRANĚNÍ STARÉHO NÁTĚRU , VYSPRAVENÍ, VYTMELENÍ 
KRYCÍ NÁTĚR (ODSTÍN RAL 9001-KRÉMOVÁ)</t>
  </si>
  <si>
    <t>Poznámka k položce:_x000D_
Renovace dveří D/08</t>
  </si>
  <si>
    <t>30</t>
  </si>
  <si>
    <t>7666-D32R</t>
  </si>
  <si>
    <t xml:space="preserve"> O/01 REPASE INTERIÉROVÉHO OKNA </t>
  </si>
  <si>
    <t>617918717</t>
  </si>
  <si>
    <t xml:space="preserve"> O/01 REPASE INTERIÉROVÉHO OKNA
DŘEVĚNÉ ,  DVOUKŘÍDLOVÉ,  OTVÍRAVÉ,
ORNAMENTÁLNÍ SKLO
STÁVAJÍCÍ MOSAZNÉ KOVÁNÍ 
HISTORICKÁ REPASE OKNA
ODSTRANĚNÍ STARÉHO NÁTĚRU, VYSPRAVENÍ, VYTMELENÍ
KRYCÍ NÁTĚR (RAL 9001 - KRÉMOVÁ)
NOVÉ ZASKLENÍ,REPASE KOVÁNÍ, OPRAVA TĚSNĚNÍ OKEN</t>
  </si>
  <si>
    <t>Poznámka k položce:_x000D_
_x000D_
Repase původního okna dvoukřídlového 800x800 , O/01</t>
  </si>
  <si>
    <t>31</t>
  </si>
  <si>
    <t>7666-D33R</t>
  </si>
  <si>
    <t xml:space="preserve">O02 REPASE INTERIÉROVÉHO OKNA </t>
  </si>
  <si>
    <t>-1102513801</t>
  </si>
  <si>
    <t>REPASE INTERIÉROVÉHO OKNA 
DŘEVĚNÉ DVOUKŘÍDLOVÉ OTEVÍRAVÉ S NADSVĚTLÍKEM Š=1250X800, OTEVÍRAVÝ 
ZASKLENÍ JEDNODUCHÉ ČIRÉ SKLO 
STÁVAJÍCÍ MOSAZENÉ KOVÁNÍ 
KRYCÍ NÁTĚR (ODSTÍN RAL 9001-KRÉMOVÁ)
HISTORICKÁ REPASE OKAN 
ODSTRANĚNÍ STARÉHO NÁTĚRU, VYSPRAVENÍ, VYTMELENÍ, NOVÝ NÁTĚR
NOVÉ ZASKLENÍ,REPASE KOVÁNÍ, OPRAVA TĚSNĚNÍ OKEN</t>
  </si>
  <si>
    <t>Poznámka k položce:_x000D_
Repase původního okna špaletového 1250/2200</t>
  </si>
  <si>
    <t>32</t>
  </si>
  <si>
    <t>7666-D34R</t>
  </si>
  <si>
    <t>Repase původního okna dvoukřídlového 1145/800</t>
  </si>
  <si>
    <t>-1804810964</t>
  </si>
  <si>
    <t>Poznámka k položce:_x000D_
Poznámka k položce: O/03 REPASE PŮVODNÍ DŘEVĚNÉ OKNO DVOUKŘÍDLOVÉ,  LEVÉ OTVÍRAVÉ, PRAVÉ OTVÍRAVÉ DVOJSKLO, POLOPRŮHLEDNÉ STÁVAJÍCÍ MOSAZNÉ KOVÁNÍ BARVA BÍLÁ, RAL 9001 SLONOVINOVÁ KOST HISTORICKÁ REPASE OKNA ODSTRANĚNÍ STARÉHO NÁTĚRU, VYSPRAVENÍ, VYTMELENÍ, NOVÝ NÁTĚR, NOVÉ ZASKLENÍ,REPASE KOVÁNÍ, OPRAVA TĚSNĚNÍ OKEN</t>
  </si>
  <si>
    <t>33</t>
  </si>
  <si>
    <t>7666-D11R</t>
  </si>
  <si>
    <t>D 02 Repase dveří</t>
  </si>
  <si>
    <t>1836818983</t>
  </si>
  <si>
    <t xml:space="preserve"> D02  REPASE INTERIÉROVÉ DVEŘE  JEDNOKŘÍDLOVÉ, OTOČNÉ, KAZETOVÉ S PROFILACÍ,  S POLODRÁŽKOU 
BARVA RAL 9001-KRÉMOVÁ 
ŠTÍTOVÉ DVEŘNÍ KOVÁNÍ KLIKA-KLIKA, MOSAZ  , NOVÝ DOZICKÝ  ZÁMEK, BEZ PRAHU
 HISTORICKÁ REPASE DVEŘÍ A ZÁRUBNĚ ODSTRANĚNÍ STARÉHO NÁTĚRU, VYSPRAVENÍ, VYTMELENÍ, NOVÝ NÁTĚR
CENTILAČNÍ MEZERA MEZI KŘÍDLEM A PODLAHOU 10 MM </t>
  </si>
  <si>
    <t>34</t>
  </si>
  <si>
    <t>7666-D20R</t>
  </si>
  <si>
    <t xml:space="preserve">D 03, REPASE DVEŘÍ </t>
  </si>
  <si>
    <t>143528742</t>
  </si>
  <si>
    <t>REPASE DVOJITÝCH INTERIÉROVÝCH DVEŘÍ 
DŘEVĚNÉ DVOUKŘÍDLOVÉ  DVOJITÉ 
1. DVEŘE ZE 2/3 PROSKLENÉ 
2. DVEŘE PLNÉ DĚLENÉ NA 3 POLE OTEVÍRAVÉ  (PŮVODNĚ S PRAHEM ÚPO REPASI BEZ PRAHU)
MOSAZENÍ KOVÁNÍ KLIKA-KLIKA 
NOVÝ DOZICKÝ ZÁMEK 
HISTORICKÁ REPASE DVEŘÍ A UÁRUBNÍ
ODSTRANĚNÍ STARÉHO NÁTĚRU, VYSPRAVENÍ, VYTMELENÍ, NOVÝ NÁTĚR
(ODSTÍN  RAL 9001- KRÉMOVÁ)</t>
  </si>
  <si>
    <t>35</t>
  </si>
  <si>
    <t>998766102</t>
  </si>
  <si>
    <t>Přesun hmot tonážní pro kce truhlářské v objektech v přes 6 do 12 m</t>
  </si>
  <si>
    <t>t</t>
  </si>
  <si>
    <t>-1540044987</t>
  </si>
  <si>
    <t>Přesun hmot pro konstrukce truhlářské stanovený z hmotnosti přesunovaného materiálu vodorovná dopravní vzdálenost do 50 m v objektech výšky přes 6 do 12 m</t>
  </si>
  <si>
    <t>https://podminky.urs.cz/item/CS_URS_2025_01/998766102</t>
  </si>
  <si>
    <t>D4B</t>
  </si>
  <si>
    <t>36</t>
  </si>
  <si>
    <t>763111789</t>
  </si>
  <si>
    <t>Aplikace akrylátového tmelu</t>
  </si>
  <si>
    <t>-1424373118</t>
  </si>
  <si>
    <t>37</t>
  </si>
  <si>
    <t>612135201</t>
  </si>
  <si>
    <t>Hrubé zahození šlicu maltou na stěně (šířka do 50 mm, hloubka do 50 mm)</t>
  </si>
  <si>
    <t>-122682760</t>
  </si>
  <si>
    <t>38</t>
  </si>
  <si>
    <t>342272225.XLA</t>
  </si>
  <si>
    <t>Příčka z tvárnic Ytong Klasik 100 na tenkovrstvou maltu tl 100 mm</t>
  </si>
  <si>
    <t>1503106716</t>
  </si>
  <si>
    <t>39</t>
  </si>
  <si>
    <t>342272245.XLA</t>
  </si>
  <si>
    <t>Příčka z tvárnic Ytong Klasik 150 na tenkovrstvou maltu tl 150 mm</t>
  </si>
  <si>
    <t>-209532714</t>
  </si>
  <si>
    <t>40</t>
  </si>
  <si>
    <t>612135101</t>
  </si>
  <si>
    <t>Vnitřní vápenocementová omítka stěn jádrová, ruční omítání</t>
  </si>
  <si>
    <t>-484944167</t>
  </si>
  <si>
    <t>https://podminky.urs.cz/item/CS_URS_2025_01/612135101</t>
  </si>
  <si>
    <t>41</t>
  </si>
  <si>
    <t>611311124R</t>
  </si>
  <si>
    <t>Vnitřní vápenocementová omítka stropů jádrová, ruční omítání</t>
  </si>
  <si>
    <t>797201634</t>
  </si>
  <si>
    <t>42</t>
  </si>
  <si>
    <t>784181101</t>
  </si>
  <si>
    <t>Penetrace povrchu stropů pod malbu</t>
  </si>
  <si>
    <t>-1558401194</t>
  </si>
  <si>
    <t>https://podminky.urs.cz/item/CS_URS_2025_01/784181101</t>
  </si>
  <si>
    <t>D4C</t>
  </si>
  <si>
    <t>OBKLADY</t>
  </si>
  <si>
    <t>43</t>
  </si>
  <si>
    <t>781474151</t>
  </si>
  <si>
    <t>Keramický sokl, 200x100 mm, černá barva, černé spáry</t>
  </si>
  <si>
    <t>-1576742476</t>
  </si>
  <si>
    <t>Montáž obkladů vnitřních stěn z dlaždic keramických lepených flexibilním lepidlem velkoformátových hladkých do 0,5 ks/m2</t>
  </si>
  <si>
    <t>https://podminky.urs.cz/item/CS_URS_2025_01/781474151</t>
  </si>
  <si>
    <t>Poznámka k položce:_x000D_
Poznámka k položce: Např.:  Rako Color Two, RAL 0001500</t>
  </si>
  <si>
    <t>44</t>
  </si>
  <si>
    <t>784211111</t>
  </si>
  <si>
    <t>Malířský nátěr stropů, otěruvzdorný, bílá barva, dvojnásobný</t>
  </si>
  <si>
    <t>-1274818692</t>
  </si>
  <si>
    <t>https://podminky.urs.cz/item/CS_URS_2025_01/784211111</t>
  </si>
  <si>
    <t>45</t>
  </si>
  <si>
    <t>784211121</t>
  </si>
  <si>
    <t>Malířský nátěr stěn, otěruvzdorný, bílá barva, dvojnásobný</t>
  </si>
  <si>
    <t>1917508008</t>
  </si>
  <si>
    <t>https://podminky.urs.cz/item/CS_URS_2025_01/784211121</t>
  </si>
  <si>
    <t>46</t>
  </si>
  <si>
    <t>781474144</t>
  </si>
  <si>
    <t>Keramický obklad 300x100mm,bílá lesklá barva, lepení a spárování</t>
  </si>
  <si>
    <t>490051978</t>
  </si>
  <si>
    <t>Keramický obklad 300x100mm, černá lesklá barva, lepení a spárování</t>
  </si>
  <si>
    <t>47</t>
  </si>
  <si>
    <t>781495512R</t>
  </si>
  <si>
    <t>Lišty k obkladům - ukončovací nerezový profil do tmelu á 2,5 m</t>
  </si>
  <si>
    <t>-1737291137</t>
  </si>
  <si>
    <t>48</t>
  </si>
  <si>
    <t>781495511R</t>
  </si>
  <si>
    <t>Lišty k obkladům - rohový nerezový profil do tmelu á 1,5 m</t>
  </si>
  <si>
    <t>747431034</t>
  </si>
  <si>
    <t>49</t>
  </si>
  <si>
    <t>998781102</t>
  </si>
  <si>
    <t>Přesun hmot tonážní pro obklady keramické v objektech v přes 6 do 12 m</t>
  </si>
  <si>
    <t>-1903684042</t>
  </si>
  <si>
    <t>Přesun hmot pro obklady keramické stanovený z hmotnosti přesunovaného materiálu vodorovná dopravní vzdálenost do 50 m v objektech výšky přes 6 do 12 m</t>
  </si>
  <si>
    <t>https://podminky.urs.cz/item/CS_URS_2025_01/998781102</t>
  </si>
  <si>
    <t>D4</t>
  </si>
  <si>
    <t>PODLAHY</t>
  </si>
  <si>
    <t>50</t>
  </si>
  <si>
    <t>775511411</t>
  </si>
  <si>
    <t>Podlaha F/01  -dřevěné parkety ,vídeňský kříž , dub , tl. 20 mm</t>
  </si>
  <si>
    <t>499186245</t>
  </si>
  <si>
    <t>Podlaha F/01  - dřevěné parkety ,vídeňský kříž , dub , tl. 20 mm</t>
  </si>
  <si>
    <t>https://podminky.urs.cz/item/CS_URS_2025_01/775511411</t>
  </si>
  <si>
    <t>Poznámka k položce:_x000D_
Cena zahrnuje kompletní dodávku včetně broušení, lakování, voskování_x000D_
"dřevěné parkety vzor Vídeňský kříž, včetně prořezů</t>
  </si>
  <si>
    <t>51</t>
  </si>
  <si>
    <t>7755114AA</t>
  </si>
  <si>
    <t>- systémové lepidlo na vlysy, tl. 1mm</t>
  </si>
  <si>
    <t>-2147252020</t>
  </si>
  <si>
    <t>52</t>
  </si>
  <si>
    <t>7755114AB</t>
  </si>
  <si>
    <t>- práce: lepení a pokládka vlysů</t>
  </si>
  <si>
    <t>352124578</t>
  </si>
  <si>
    <t>Poznámka k položce:_x000D_
práce lepení a pokládka parket, broušení, nátěr voskovým olejem</t>
  </si>
  <si>
    <t>53</t>
  </si>
  <si>
    <t>M</t>
  </si>
  <si>
    <t>24587502</t>
  </si>
  <si>
    <t>olej voskový ošetřující</t>
  </si>
  <si>
    <t>-2110346881</t>
  </si>
  <si>
    <t>54</t>
  </si>
  <si>
    <t>763251111</t>
  </si>
  <si>
    <t>- 2x sádrovláknitá deska, tl. 2x10mm</t>
  </si>
  <si>
    <t>1666952448</t>
  </si>
  <si>
    <t>https://podminky.urs.cz/item/CS_URS_2025_01/763251111</t>
  </si>
  <si>
    <t>55</t>
  </si>
  <si>
    <t>635211951</t>
  </si>
  <si>
    <t>- suchý vyrovnávací podsyp, tl. cca 27mm</t>
  </si>
  <si>
    <t>-1778936371</t>
  </si>
  <si>
    <t>56</t>
  </si>
  <si>
    <t>213141111</t>
  </si>
  <si>
    <t>- separační geotextilie</t>
  </si>
  <si>
    <t>-17575590</t>
  </si>
  <si>
    <t>https://podminky.urs.cz/item/CS_URS_2025_01/213141111</t>
  </si>
  <si>
    <t>57</t>
  </si>
  <si>
    <t>635211531</t>
  </si>
  <si>
    <t>Podlaha F/02 - keramická dlažba 330x330 mm, šedá a černá barva, černé spáry, tl. 9 mm</t>
  </si>
  <si>
    <t>-1597505764</t>
  </si>
  <si>
    <t>Keramický sokl, 200x100mm, černá barva, černé spáry</t>
  </si>
  <si>
    <t>Poznámka k položce:_x000D_
Poznámka k položce:  Např.: Rako Color Two, RAL 0001500</t>
  </si>
  <si>
    <t>58</t>
  </si>
  <si>
    <t>LBC.BC5075250700VN</t>
  </si>
  <si>
    <t>- flexibilní lepidlo na dlažbu, tl. 2mm</t>
  </si>
  <si>
    <t>-692581032</t>
  </si>
  <si>
    <t>59</t>
  </si>
  <si>
    <t>711192201</t>
  </si>
  <si>
    <t>- hydroizolační stěrka napojená na stěny, tl. 1mm</t>
  </si>
  <si>
    <t>-1984009877</t>
  </si>
  <si>
    <t>https://podminky.urs.cz/item/CS_URS_2025_01/711192201</t>
  </si>
  <si>
    <t>60</t>
  </si>
  <si>
    <t>771574154</t>
  </si>
  <si>
    <t>- práce: lepení, pokládka a spárování dlažby (vč. ceny spár. hmoty)</t>
  </si>
  <si>
    <t>-1401087868</t>
  </si>
  <si>
    <t>https://podminky.urs.cz/item/CS_URS_2025_01/771574154</t>
  </si>
  <si>
    <t>61</t>
  </si>
  <si>
    <t>83619509</t>
  </si>
  <si>
    <t>62</t>
  </si>
  <si>
    <t>635211952</t>
  </si>
  <si>
    <t>- suchý vyrovnávací podsyp, tl. cca 38 mm</t>
  </si>
  <si>
    <t>1139634891</t>
  </si>
  <si>
    <t>63</t>
  </si>
  <si>
    <t>-1320209453</t>
  </si>
  <si>
    <t>64</t>
  </si>
  <si>
    <t>635211451</t>
  </si>
  <si>
    <t>Podlaha F/03 - keramická dlažba 200x200 mm, šedá a černá barva, černé spáry, tl. 9 mm</t>
  </si>
  <si>
    <t>60131803</t>
  </si>
  <si>
    <t>Poznámka k položce:_x000D_
Poznámka k položce: např. (Rako Color, Two, RAL 0607005+0001500)</t>
  </si>
  <si>
    <t>65</t>
  </si>
  <si>
    <t>-1644456601</t>
  </si>
  <si>
    <t>66</t>
  </si>
  <si>
    <t>1664835131</t>
  </si>
  <si>
    <t>67</t>
  </si>
  <si>
    <t>-1057392984</t>
  </si>
  <si>
    <t>68</t>
  </si>
  <si>
    <t>635211953</t>
  </si>
  <si>
    <t>- suchý vyrovnávací podsyp, tl. cca 38mm</t>
  </si>
  <si>
    <t>577579015</t>
  </si>
  <si>
    <t>69</t>
  </si>
  <si>
    <t>601973021</t>
  </si>
  <si>
    <t>70</t>
  </si>
  <si>
    <t>775429121</t>
  </si>
  <si>
    <t>Montáž podlahové lišty přechodové připevněné vruty</t>
  </si>
  <si>
    <t>-642420783</t>
  </si>
  <si>
    <t>Montáž lišty přechodové (vyrovnávací) připevněné vruty</t>
  </si>
  <si>
    <t>https://podminky.urs.cz/item/CS_URS_2025_01/775429121</t>
  </si>
  <si>
    <t>71</t>
  </si>
  <si>
    <t>61418151</t>
  </si>
  <si>
    <t>lišta podlahová dřevěná dub 28x28mm</t>
  </si>
  <si>
    <t>CS ÚRS 2024 01</t>
  </si>
  <si>
    <t>454471760</t>
  </si>
  <si>
    <t>72</t>
  </si>
  <si>
    <t>763131161</t>
  </si>
  <si>
    <t>Přechodová lišta</t>
  </si>
  <si>
    <t>bm</t>
  </si>
  <si>
    <t>1702361190</t>
  </si>
  <si>
    <t>https://podminky.urs.cz/item/CS_URS_2025_01/763131161</t>
  </si>
  <si>
    <t>Poznámka k položce:_x000D_
Poznámka k položce: Např.:  profil Schluter RENO-T-E</t>
  </si>
  <si>
    <t>D5</t>
  </si>
  <si>
    <t>OSTATNÍ</t>
  </si>
  <si>
    <t>73</t>
  </si>
  <si>
    <t>997013511</t>
  </si>
  <si>
    <t>Odvoz suti a vybouraných hmot na skládku do 10 km</t>
  </si>
  <si>
    <t>773950900</t>
  </si>
  <si>
    <t>https://podminky.urs.cz/item/CS_URS_2025_01/997013511</t>
  </si>
  <si>
    <t>74</t>
  </si>
  <si>
    <t>997013501</t>
  </si>
  <si>
    <t>Poplatek za skládku stavební suti  Přesun hmot pro opravy a údržbu objektu - nájemní jednotky (byt č. 11(13))</t>
  </si>
  <si>
    <t>-510236183</t>
  </si>
  <si>
    <t>https://podminky.urs.cz/item/CS_URS_2025_01/997013501</t>
  </si>
  <si>
    <t>75</t>
  </si>
  <si>
    <t>997013214</t>
  </si>
  <si>
    <t>Vnitrostaveništní doprava suti a vybouraných hmot pro budovy v přes 12 do 15 m ručně</t>
  </si>
  <si>
    <t>1370427427</t>
  </si>
  <si>
    <t>Vnitrostaveništní doprava suti a vybouraných hmot vodorovně do 50 m s naložením ručně pro budovy a haly výšky přes 12 do 15 m</t>
  </si>
  <si>
    <t>https://podminky.urs.cz/item/CS_URS_2025_01/997013214</t>
  </si>
  <si>
    <t>76</t>
  </si>
  <si>
    <t>997013521</t>
  </si>
  <si>
    <t>Přesun hmot pro opravy a údržbu objektu -  HSV</t>
  </si>
  <si>
    <t>-1749130322</t>
  </si>
  <si>
    <t>Přesun hmot pro opravy a údržbu objektu - přesun a vyklizení vybouraného odpadu - stavební část</t>
  </si>
  <si>
    <t>77</t>
  </si>
  <si>
    <t>949101112</t>
  </si>
  <si>
    <t>Montáž lehkého přenosného lešení, výška do 2m</t>
  </si>
  <si>
    <t>-2052068424</t>
  </si>
  <si>
    <t>https://podminky.urs.cz/item/CS_URS_2025_01/949101112</t>
  </si>
  <si>
    <t>78</t>
  </si>
  <si>
    <t>952901121</t>
  </si>
  <si>
    <t>Úklid staveniště</t>
  </si>
  <si>
    <t>kpl</t>
  </si>
  <si>
    <t>1070729773</t>
  </si>
  <si>
    <t>PSV</t>
  </si>
  <si>
    <t>Práce a dodávky PSV</t>
  </si>
  <si>
    <t>763</t>
  </si>
  <si>
    <t>Konstrukce suché výstavby</t>
  </si>
  <si>
    <t>79</t>
  </si>
  <si>
    <t>763121449.RGS</t>
  </si>
  <si>
    <t>SDK stěna předsazená OK 11 tl 90 mm profil CW+UW 75 deska 1x MA (DF) Activ´Air 12,5 TI 40 mm 30 kg/m3 EI 30 Rw do 25 dB</t>
  </si>
  <si>
    <t>-1444565629</t>
  </si>
  <si>
    <t>80</t>
  </si>
  <si>
    <t>763131414.KNF</t>
  </si>
  <si>
    <t>SDK podhled D112 desky 1x WHITE (A) 15 bez izolace dvouvrstvá spodní kce profil CD+UD</t>
  </si>
  <si>
    <t>1838651270</t>
  </si>
  <si>
    <t>775</t>
  </si>
  <si>
    <t>Podlahy skládané</t>
  </si>
  <si>
    <t>776</t>
  </si>
  <si>
    <t>Podlahy povlakové</t>
  </si>
  <si>
    <t>781</t>
  </si>
  <si>
    <t>Dokončovací práce - obklady</t>
  </si>
  <si>
    <t>784</t>
  </si>
  <si>
    <t>Dokončovací práce - malby a tapety</t>
  </si>
  <si>
    <t>81</t>
  </si>
  <si>
    <t>784211001</t>
  </si>
  <si>
    <t>Jednonásobné bílé malby ze směsí za mokra výborně oděruvzdorných v místnostech v do 3,80 m</t>
  </si>
  <si>
    <t>-1665038623</t>
  </si>
  <si>
    <t>Malby z malířských směsí oděruvzdorných za mokra jednonásobné, bílé za mokra odruvzdorné výborně v místnostech výšky do 3,80 m</t>
  </si>
  <si>
    <t>https://podminky.urs.cz/item/CS_URS_2025_01/784211001</t>
  </si>
  <si>
    <t>82</t>
  </si>
  <si>
    <t>784181121</t>
  </si>
  <si>
    <t>Penetrace povrchu stěn pod malbu</t>
  </si>
  <si>
    <t>2086030573</t>
  </si>
  <si>
    <t>https://podminky.urs.cz/item/CS_URS_2025_01/784181121</t>
  </si>
  <si>
    <t>B - ZTI OPRAVY</t>
  </si>
  <si>
    <t>D6 - VODOVOD</t>
  </si>
  <si>
    <t xml:space="preserve">    721 - Zdravotechnika - vnitřní kanalizace</t>
  </si>
  <si>
    <t xml:space="preserve">    722 - Zdravotechnika - vnitřní vodovod</t>
  </si>
  <si>
    <t xml:space="preserve">    723 - Zdravotechnika - vnitřní plynovod</t>
  </si>
  <si>
    <t xml:space="preserve">    725 - Zdravotechnika - zařizovací předměty</t>
  </si>
  <si>
    <t xml:space="preserve">    726 - Zdravotechnika - předstěnové instalace</t>
  </si>
  <si>
    <t>HZS - Hodinové zúčtovací sazby</t>
  </si>
  <si>
    <t>D6</t>
  </si>
  <si>
    <t>VODOVOD</t>
  </si>
  <si>
    <t>725310823</t>
  </si>
  <si>
    <t>Demontáž dřez jednoduchý vestavěný v kuchyňských sestavách bez výtokových armatur</t>
  </si>
  <si>
    <t>1802434755</t>
  </si>
  <si>
    <t>Demontáž dřezů jednodílných bez výtokových armatur vestavěných v kuchyňských sestavách</t>
  </si>
  <si>
    <t>https://podminky.urs.cz/item/CS_URS_2024_01/725310823</t>
  </si>
  <si>
    <t>725810811</t>
  </si>
  <si>
    <t>Demontáž ventilů výtokových nástěnných</t>
  </si>
  <si>
    <t>kus</t>
  </si>
  <si>
    <t>-284858818</t>
  </si>
  <si>
    <t>Demontáž výtokových ventilů nástěnných</t>
  </si>
  <si>
    <t>https://podminky.urs.cz/item/CS_URS_2024_01/725810811</t>
  </si>
  <si>
    <t>725820801</t>
  </si>
  <si>
    <t>Demontáž baterie nástěnné do G 3 / 4</t>
  </si>
  <si>
    <t>1026181740</t>
  </si>
  <si>
    <t>Demontáž baterií nástěnných do G 3/4</t>
  </si>
  <si>
    <t>https://podminky.urs.cz/item/CS_URS_2024_01/725820801</t>
  </si>
  <si>
    <t>725860811</t>
  </si>
  <si>
    <t>Demontáž uzávěrů zápachu jednoduchých</t>
  </si>
  <si>
    <t>-1585996906</t>
  </si>
  <si>
    <t>Demontáž zápachových uzávěrek pro zařizovací předměty jednoduchých</t>
  </si>
  <si>
    <t>https://podminky.urs.cz/item/CS_URS_2024_01/725860811</t>
  </si>
  <si>
    <t>998725102</t>
  </si>
  <si>
    <t>Přesun hmot tonážní pro zařizovací předměty v objektech v přes 6 do 12 m</t>
  </si>
  <si>
    <t>210814121</t>
  </si>
  <si>
    <t>Přesun hmot pro zařizovací předměty stanovený z hmotnosti přesunovaného materiálu vodorovná dopravní vzdálenost do 50 m v objektech výšky přes 6 do 12 m</t>
  </si>
  <si>
    <t>https://podminky.urs.cz/item/CS_URS_2024_01/998725102</t>
  </si>
  <si>
    <t>721</t>
  </si>
  <si>
    <t>Zdravotechnika - vnitřní kanalizace</t>
  </si>
  <si>
    <t>721171808</t>
  </si>
  <si>
    <t>Demontáž potrubí z PVC D přes 75 do 114</t>
  </si>
  <si>
    <t>996441451</t>
  </si>
  <si>
    <t>Demontáž potrubí z novodurových trub odpadních nebo připojovacích přes 75 do D 114</t>
  </si>
  <si>
    <t>https://podminky.urs.cz/item/CS_URS_2024_01/721171808</t>
  </si>
  <si>
    <t>721173723</t>
  </si>
  <si>
    <t>Potrubí kanalizační z PE připojovací DN 50</t>
  </si>
  <si>
    <t>1157905334</t>
  </si>
  <si>
    <t>Potrubí z trub polyetylenových svařované připojovací DN 50</t>
  </si>
  <si>
    <t>https://podminky.urs.cz/item/CS_URS_2024_01/721173723</t>
  </si>
  <si>
    <t>721175304</t>
  </si>
  <si>
    <t>Potrubí kanalizační z PP připojovací odhlučněné třívrstvé DN 75 úzké hrdlo</t>
  </si>
  <si>
    <t>-2084887145</t>
  </si>
  <si>
    <t>Plastové potrubí odhlučněné třívrstvé s úzkým hrdlem a integrovaným těsněním připojovací DN 75</t>
  </si>
  <si>
    <t>https://podminky.urs.cz/item/CS_URS_2024_01/721175304</t>
  </si>
  <si>
    <t>721194105</t>
  </si>
  <si>
    <t>Vyvedení a upevnění odpadních výpustek DN 50</t>
  </si>
  <si>
    <t>-320447558</t>
  </si>
  <si>
    <t>Vyměření přípojek na potrubí vyvedení a upevnění odpadních výpustek DN 50</t>
  </si>
  <si>
    <t>https://podminky.urs.cz/item/CS_URS_2024_01/721194105</t>
  </si>
  <si>
    <t>721290000</t>
  </si>
  <si>
    <t>Spojovací a montážní materiál, režijní náklady</t>
  </si>
  <si>
    <t>-1876418237</t>
  </si>
  <si>
    <t>Poznámka k položce:_x000D_
Poznámka k položce: kanalizace</t>
  </si>
  <si>
    <t>721290111</t>
  </si>
  <si>
    <t>Zkouška těsnosti potrubí kanalizace vodou DN do 125</t>
  </si>
  <si>
    <t>-1152684994</t>
  </si>
  <si>
    <t>Zkouška těsnosti kanalizace v objektech vodou do DN 125</t>
  </si>
  <si>
    <t>https://podminky.urs.cz/item/CS_URS_2024_01/721290111</t>
  </si>
  <si>
    <t>722171936</t>
  </si>
  <si>
    <t>Potrubí plastové osazení tvarovek D přes 40 do 50 mm</t>
  </si>
  <si>
    <t>-46337517</t>
  </si>
  <si>
    <t>Osazení  tvarovky, vsazení odbočky na rozvodech vody z plastů D přes 40 do 50 mm</t>
  </si>
  <si>
    <t>https://podminky.urs.cz/item/CS_URS_2024_01/722171936</t>
  </si>
  <si>
    <t>Poznámka k položce:_x000D_
Poznámka k položce: Montáž kanalizačního potrubí HT systém PP vedeno v podlaze, před stěnou a v drážce</t>
  </si>
  <si>
    <t>28615670</t>
  </si>
  <si>
    <t>Koleno odpadní  HTEA 110/50/89</t>
  </si>
  <si>
    <t>233125327</t>
  </si>
  <si>
    <t>HTEA 110/50/89</t>
  </si>
  <si>
    <t>28615671</t>
  </si>
  <si>
    <t>Koleno odpadní  HTEA 50/87</t>
  </si>
  <si>
    <t>1717470726</t>
  </si>
  <si>
    <t>HTB 50/87</t>
  </si>
  <si>
    <t>28615674</t>
  </si>
  <si>
    <t>Koleno odpadní HTEA 50/50/69</t>
  </si>
  <si>
    <t>1950528348</t>
  </si>
  <si>
    <t>28615672</t>
  </si>
  <si>
    <t>Koleno odpadní HTSW 50/40/90</t>
  </si>
  <si>
    <t>-1525815986</t>
  </si>
  <si>
    <t>koleno odpadní HTSW 50/40/90</t>
  </si>
  <si>
    <t>28615676</t>
  </si>
  <si>
    <t>koleno odpadní HTSW 50/50/90</t>
  </si>
  <si>
    <t>1712485318</t>
  </si>
  <si>
    <t>28615677</t>
  </si>
  <si>
    <t>koleno odpadní HTB 32/87</t>
  </si>
  <si>
    <t>-662310018</t>
  </si>
  <si>
    <t>28615678</t>
  </si>
  <si>
    <t>koleno odpadní HTR 50/32</t>
  </si>
  <si>
    <t>1474077996</t>
  </si>
  <si>
    <t>28615679</t>
  </si>
  <si>
    <t>koleno odpadní HTEA 75/50/87</t>
  </si>
  <si>
    <t>1397493326</t>
  </si>
  <si>
    <t>28615680</t>
  </si>
  <si>
    <t>koleno odpadní HTR 110/75</t>
  </si>
  <si>
    <t>-244408685</t>
  </si>
  <si>
    <t>28615681</t>
  </si>
  <si>
    <t>koleno odpadní HTEA 110/110/87</t>
  </si>
  <si>
    <t>425288193</t>
  </si>
  <si>
    <t>28615682</t>
  </si>
  <si>
    <t>koleno odpadní HTEA 110/50/87</t>
  </si>
  <si>
    <t>-299906157</t>
  </si>
  <si>
    <t>998721123</t>
  </si>
  <si>
    <t>Přesun hmot tonážní pro vnitřní kanalizaci ruční v objektech v přes 12 do 24 m</t>
  </si>
  <si>
    <t>-1670062239</t>
  </si>
  <si>
    <t>Přesun hmot pro vnitřní kanalizaci stanovený z hmotnosti přesunovaného materiálu vodorovná dopravní vzdálenost do 50 m ruční (bez užití mechanizace) v objektech výšky přes 12 do 24 m</t>
  </si>
  <si>
    <t>https://podminky.urs.cz/item/CS_URS_2024_01/998721123</t>
  </si>
  <si>
    <t>998721129</t>
  </si>
  <si>
    <t>Příplatek k ručnímu přesunu hmot tonážnímu pro vnitřní kanalizaci za zvětšený přesun ZKD 50 m</t>
  </si>
  <si>
    <t>-862627879</t>
  </si>
  <si>
    <t>Přesun hmot pro vnitřní kanalizaci stanovený z hmotnosti přesunovaného materiálu vodorovná dopravní vzdálenost do 50 m Příplatek k cenám za ruční zvětšený přesun přes vymezenou vodorovnou dopravní vzdálenost za každých dalších započatých 50 m</t>
  </si>
  <si>
    <t>https://podminky.urs.cz/item/CS_URS_2024_01/998721129</t>
  </si>
  <si>
    <t>722</t>
  </si>
  <si>
    <t>Zdravotechnika - vnitřní vodovod</t>
  </si>
  <si>
    <t>722130801</t>
  </si>
  <si>
    <t>Demontáž potrubí ocelové pozinkované závitové DN do 25</t>
  </si>
  <si>
    <t>1038012202</t>
  </si>
  <si>
    <t>Demontáž potrubí z ocelových trubek pozinkovaných závitových do DN 25</t>
  </si>
  <si>
    <t>https://podminky.urs.cz/item/CS_URS_2024_01/722130801</t>
  </si>
  <si>
    <t>722176112</t>
  </si>
  <si>
    <t>Montáž potrubí plastové spojované svary polyfuzně D přes 16 do 20 mm</t>
  </si>
  <si>
    <t>-735721481</t>
  </si>
  <si>
    <t>Montáž potrubí z plastových trub svařovaných polyfuzně D přes 16 do 20 mm</t>
  </si>
  <si>
    <t>https://podminky.urs.cz/item/CS_URS_2024_01/722176112</t>
  </si>
  <si>
    <t>PPL.51013001</t>
  </si>
  <si>
    <t>Trubka PIPELIFE PP-R S3.2 20x2.8</t>
  </si>
  <si>
    <t>-316065517</t>
  </si>
  <si>
    <t>Poznámka k položce:_x000D_
Poznámka k položce: ze systému jednovrstvého celoplastového potrubí z materiálu PP-R (polypropylén) s koeficientem délkové roztažnosti α=0,150 mm/(m.K) v barvě: šedé v řadě S5 do 6 barů a Td.max =20 °C; v barvě šedé s modrým pruhem v řadě S3,2 do 6 barů a Td.max =70 °C; v barvě šedé s červeným pruhem v řadě S2,5 do 6 barů a Td.max =90 °C nebo do 8 barů a Td.max =70 °C. ze systému je odolný vůči radonu, je určen pro kyselá (pH ≥ 2) i zásaditá média (pH ≤ 12), pro polyfúzní svařování při 260 °C a splňuje požadavky ČSN EN ISO 21 003-01 třídy 2 a 5.</t>
  </si>
  <si>
    <t>722176113</t>
  </si>
  <si>
    <t>Montáž potrubí plastové spojované svary polyfuzně D přes 20 do 25 mm</t>
  </si>
  <si>
    <t>1003965373</t>
  </si>
  <si>
    <t>Montáž potrubí z plastových trub svařovaných polyfuzně D přes 20 do 25 mm</t>
  </si>
  <si>
    <t>https://podminky.urs.cz/item/CS_URS_2024_01/722176113</t>
  </si>
  <si>
    <t>WVN.STR025P16X</t>
  </si>
  <si>
    <t>EKOPLASTIK - TRUBKA S 3,2 (PN 16) D 25x3,5</t>
  </si>
  <si>
    <t>-1106977242</t>
  </si>
  <si>
    <t>Poznámka k položce:_x000D_
Poznámka k položce: PPR - systém pro rozvody vody, topení a podlahového vytápění; spojování za tepla svařováním - TRUBKA S 3,2 (PN 16) D 25x3,5</t>
  </si>
  <si>
    <t>722181221</t>
  </si>
  <si>
    <t>Ochrana vodovodního potrubí přilepenými termoizolačními trubicemi z PE tl přes 6 do 9 mm DN do 22 mm</t>
  </si>
  <si>
    <t>1437640715</t>
  </si>
  <si>
    <t>Ochrana potrubí termoizolačními trubicemi z pěnového polyetylenu PE přilepenými v příčných a podélných spojích, tloušťky izolace přes 6 do 9 mm, vnitřního průměru izolace DN do 22 mm</t>
  </si>
  <si>
    <t>https://podminky.urs.cz/item/CS_URS_2024_01/722181221</t>
  </si>
  <si>
    <t>722190401</t>
  </si>
  <si>
    <t>Vyvedení a upevnění výpustku DN do 25</t>
  </si>
  <si>
    <t>1151713906</t>
  </si>
  <si>
    <t>Zřízení přípojek na potrubí vyvedení a upevnění výpustek do DN 25</t>
  </si>
  <si>
    <t>https://podminky.urs.cz/item/CS_URS_2024_01/722190401</t>
  </si>
  <si>
    <t>722262211</t>
  </si>
  <si>
    <t>Vodoměr závitový jednovtokový suchoběžný do 40°C G 1/2"x 80 mm Qn 1,5 m3/h horizontální</t>
  </si>
  <si>
    <t>-1506767196</t>
  </si>
  <si>
    <t>Vodoměry pro vodu do 40°C závitové horizontální jednovtokové suchoběžné G 1/2" x 80 mm Qn 1,5</t>
  </si>
  <si>
    <t>https://podminky.urs.cz/item/CS_URS_2024_01/722262211</t>
  </si>
  <si>
    <t>722290234</t>
  </si>
  <si>
    <t>Proplach a dezinfekce vodovodního potrubí DN do 80</t>
  </si>
  <si>
    <t>-1987716753</t>
  </si>
  <si>
    <t>Zkoušky, proplach a desinfekce vodovodního potrubí proplach a desinfekce vodovodního potrubí do DN 80</t>
  </si>
  <si>
    <t>https://podminky.urs.cz/item/CS_URS_2024_01/722290234</t>
  </si>
  <si>
    <t>722290246</t>
  </si>
  <si>
    <t>Zkouška těsnosti vodovodního potrubí plastového DN do 40</t>
  </si>
  <si>
    <t>455768322</t>
  </si>
  <si>
    <t>Zkoušky, proplach a desinfekce vodovodního potrubí zkoušky těsnosti vodovodního potrubí plastového do DN 40</t>
  </si>
  <si>
    <t>https://podminky.urs.cz/item/CS_URS_2024_01/722290246</t>
  </si>
  <si>
    <t>724231127</t>
  </si>
  <si>
    <t>Měřící manometr s membránou</t>
  </si>
  <si>
    <t>-462577874</t>
  </si>
  <si>
    <t>Měřicí manometr s membránou</t>
  </si>
  <si>
    <t>https://podminky.urs.cz/item/CS_URS_2024_01/724231127</t>
  </si>
  <si>
    <t>7212900R</t>
  </si>
  <si>
    <t>573690612</t>
  </si>
  <si>
    <t>Poznámka k položce:_x000D_
Poznámka k položce: vodovod</t>
  </si>
  <si>
    <t>998722103</t>
  </si>
  <si>
    <t>Přesun hmot tonážní pro vnitřní vodovod v objektech v přes 12 do 24 m</t>
  </si>
  <si>
    <t>173561931</t>
  </si>
  <si>
    <t>Přesun hmot pro vnitřní vodovod stanovený z hmotnosti přesunovaného materiálu vodorovná dopravní vzdálenost do 50 m v objektech výšky přes 12 do 24 m</t>
  </si>
  <si>
    <t>https://podminky.urs.cz/item/CS_URS_2024_01/998722103</t>
  </si>
  <si>
    <t>998722181</t>
  </si>
  <si>
    <t>Příplatek k přesunu hmot tonážní 722 prováděný bez použití mechanizace</t>
  </si>
  <si>
    <t>-393297971</t>
  </si>
  <si>
    <t>Přesun hmot pro vnitřní vodovod stanovený z hmotnosti přesunovaného materiálu Příplatek k ceně za přesun prováděný bez použití mechanizace pro jakoukoliv výšku objektu</t>
  </si>
  <si>
    <t>https://podminky.urs.cz/item/CS_URS_2024_01/998722181</t>
  </si>
  <si>
    <t>723</t>
  </si>
  <si>
    <t>Zdravotechnika - vnitřní plynovod</t>
  </si>
  <si>
    <t>723181013</t>
  </si>
  <si>
    <t>Potrubí měděné polotvrdé spojované lisováním D 22x1 mm</t>
  </si>
  <si>
    <t>-2097404168</t>
  </si>
  <si>
    <t>Potrubí z měděných trubek polotvrdých, spojovaných lisováním Ø 22/1</t>
  </si>
  <si>
    <t>https://podminky.urs.cz/item/CS_URS_2024_01/723181013</t>
  </si>
  <si>
    <t>723190901</t>
  </si>
  <si>
    <t>Uzavření,otevření plynovodního potrubí při opravě</t>
  </si>
  <si>
    <t>-739649774</t>
  </si>
  <si>
    <t>Opravy plynovodního potrubí uzavření nebo otevření potrubí</t>
  </si>
  <si>
    <t>https://podminky.urs.cz/item/CS_URS_2024_01/723190901</t>
  </si>
  <si>
    <t>723190907</t>
  </si>
  <si>
    <t>Odvzdušnění nebo napuštění plynovodního potrubí</t>
  </si>
  <si>
    <t>-117989510</t>
  </si>
  <si>
    <t>Opravy plynovodního potrubí odvzdušnění a napuštění potrubí</t>
  </si>
  <si>
    <t>https://podminky.urs.cz/item/CS_URS_2024_01/723190907</t>
  </si>
  <si>
    <t>723190909</t>
  </si>
  <si>
    <t>Zkouška těsnosti potrubí plynovodního</t>
  </si>
  <si>
    <t>-2080514084</t>
  </si>
  <si>
    <t>Opravy plynovodního potrubí neúřední zkouška těsnosti dosavadního potrubí</t>
  </si>
  <si>
    <t>https://podminky.urs.cz/item/CS_URS_2024_01/723190909</t>
  </si>
  <si>
    <t>723230103</t>
  </si>
  <si>
    <t>Kulový uzávěr přímý PN 5 G 3/4" FF s protipožární armaturou a 2x vnitřním závitem</t>
  </si>
  <si>
    <t>-1874659464</t>
  </si>
  <si>
    <t>Armatury se dvěma závity s protipožární armaturou PN 5 kulové uzávěry přímé závity vnitřní G 3/4" FF</t>
  </si>
  <si>
    <t>https://podminky.urs.cz/item/CS_URS_2024_01/723230103</t>
  </si>
  <si>
    <t>723261912</t>
  </si>
  <si>
    <t>Montáž plynoměrů G-2, G-4 maximální průtok 6 m3/hod.</t>
  </si>
  <si>
    <t>688706729</t>
  </si>
  <si>
    <t>Montáž plynoměrů při rekonstrukci plynoinstalací s odvzdušněním a odzkoušením maximální průtok Q (m3/h) 6 m3/h</t>
  </si>
  <si>
    <t>https://podminky.urs.cz/item/CS_URS_2024_01/723261912</t>
  </si>
  <si>
    <t>Poznámka k položce:_x000D_
Poznámka k položce: Osazení podružného plnoměru zajišťuje distributor plynu</t>
  </si>
  <si>
    <t>38822269</t>
  </si>
  <si>
    <t>plynoměr membránový nízkotlaký se šroubením Qmax 6m3/h, PN 0,05MPa, rozteč 100</t>
  </si>
  <si>
    <t>1141385814</t>
  </si>
  <si>
    <t>899914111</t>
  </si>
  <si>
    <t>Montáž ocelové chráničky D 159 x 10 mm</t>
  </si>
  <si>
    <t>416310015</t>
  </si>
  <si>
    <t>Montáž ocelové chráničky v otevřeném výkopu vnějšího průměru D 159 x 10 mm</t>
  </si>
  <si>
    <t>https://podminky.urs.cz/item/CS_URS_2024_01/899914111</t>
  </si>
  <si>
    <t>395965032</t>
  </si>
  <si>
    <t>998723103</t>
  </si>
  <si>
    <t>Přesun hmot tonážní pro vnitřní plynovod v objektech v přes 12 do 24 m</t>
  </si>
  <si>
    <t>1919398613</t>
  </si>
  <si>
    <t>Přesun hmot pro vnitřní plynovod stanovený z hmotnosti přesunovaného materiálu vodorovná dopravní vzdálenost do 50 m v objektech výšky přes 12 do 24 m</t>
  </si>
  <si>
    <t>https://podminky.urs.cz/item/CS_URS_2024_01/998723103</t>
  </si>
  <si>
    <t>998723181</t>
  </si>
  <si>
    <t>Příplatek k přesunu hmot tonážní 723 prováděný bez použití mechanizace</t>
  </si>
  <si>
    <t>419963500</t>
  </si>
  <si>
    <t>Přesun hmot pro vnitřní plynovod stanovený z hmotnosti přesunovaného materiálu Příplatek k ceně za přesun prováděný bez použití mechanizace pro jakoukoliv výšku objektu</t>
  </si>
  <si>
    <t>https://podminky.urs.cz/item/CS_URS_2024_01/998723181</t>
  </si>
  <si>
    <t>725</t>
  </si>
  <si>
    <t>Zdravotechnika - zařizovací předměty</t>
  </si>
  <si>
    <t>725119125</t>
  </si>
  <si>
    <t>Montáž klozetových mís závěsných na nosné stěny</t>
  </si>
  <si>
    <t>540798683</t>
  </si>
  <si>
    <t>Zařízení záchodů montáž klozetových mís závěsných na nosné stěny</t>
  </si>
  <si>
    <t>https://podminky.urs.cz/item/CS_URS_2024_01/725119125</t>
  </si>
  <si>
    <t>Poznámka k položce:_x000D_
Poznámka k položce: pol. S04 WC - ZÁVĚSNÝ KLOZET 530 MM HLUBOKÉ SPLACHOVÁNÍ POVRCHOVÁ ÚPRAVA: BÍLÝ, ÚPRAVA LCC (NAPŘ. LAUFEN PRO S KLOZET ZÁVĚSNÝ 53 ) VČ. WC SEDÁTKA S TLUMENÝM DORAZEM (SOFTCLOSE)</t>
  </si>
  <si>
    <t>64236021</t>
  </si>
  <si>
    <t>S04 klozet keramický bílý závěsný hluboké splachování 490x360x350mm</t>
  </si>
  <si>
    <t>485749324</t>
  </si>
  <si>
    <t xml:space="preserve">ZÁVĚSNÝ KLOZET RIMLESS HORIZONTÁLNÍ ODPAD 
ROZMĚRY 530X360X350 MM  BÍLÝ 
(NAPŘ. JIKA MIO  ČÍSLO VÝROBKU H8207140000001)
VČ. WC SEDÁTKA  S TLUMENÝM DORAZEM (SOFTCLOSE)
SOUČÁSTÍ DODÁVKY JE MODUL SPLACHOVACÍ NÁDRŽE  POD SDK  V.112, REF. GEBERIT 
 BEZ MONTÁŽE A GABERITU </t>
  </si>
  <si>
    <t>GBT.111510001</t>
  </si>
  <si>
    <t>Montážní prvek Geberit Duofix pro bidet, 112 cm, univerzální: 50x10cm,</t>
  </si>
  <si>
    <t>-2105148961</t>
  </si>
  <si>
    <t>998725103</t>
  </si>
  <si>
    <t>Přesun hmot tonážní pro zařizovací předměty v objektech v přes 12 do 24 m</t>
  </si>
  <si>
    <t>-432442725</t>
  </si>
  <si>
    <t>Přesun hmot pro zařizovací předměty stanovený z hmotnosti přesunovaného materiálu vodorovná dopravní vzdálenost do 50 m v objektech výšky přes 12 do 24 m</t>
  </si>
  <si>
    <t>https://podminky.urs.cz/item/CS_URS_2024_01/998725103</t>
  </si>
  <si>
    <t>998725181</t>
  </si>
  <si>
    <t>Příplatek k přesunu hmot tonážní 725 prováděný bez použití mechanizace</t>
  </si>
  <si>
    <t>78240670</t>
  </si>
  <si>
    <t>Přesun hmot pro zařizovací předměty stanovený z hmotnosti přesunovaného materiálu Příplatek k cenám za přesun prováděný bez použití mechanizace pro jakoukoliv výšku objektu</t>
  </si>
  <si>
    <t>https://podminky.urs.cz/item/CS_URS_2024_01/998725181</t>
  </si>
  <si>
    <t>726</t>
  </si>
  <si>
    <t>Zdravotechnika - předstěnové instalace</t>
  </si>
  <si>
    <t>HZS</t>
  </si>
  <si>
    <t>Hodinové zúčtovací sazby</t>
  </si>
  <si>
    <t>HZS1301</t>
  </si>
  <si>
    <t>Stavební přípomoce pro profese ZTI</t>
  </si>
  <si>
    <t>hod</t>
  </si>
  <si>
    <t>262144</t>
  </si>
  <si>
    <t>-1116597759</t>
  </si>
  <si>
    <t>Hodinové zúčtovací sazby profesí HSV provádění konstrukcí zedník</t>
  </si>
  <si>
    <t>https://podminky.urs.cz/item/CS_URS_2024_01/HZS1301</t>
  </si>
  <si>
    <t>C - UT  OPRAVY</t>
  </si>
  <si>
    <t>D7 - ÚSTŘEDNÍ VYTÁPĚNÍ</t>
  </si>
  <si>
    <t>D7</t>
  </si>
  <si>
    <t>ÚSTŘEDNÍ VYTÁPĚNÍ</t>
  </si>
  <si>
    <t>727111008</t>
  </si>
  <si>
    <t>Prostupy a požární ucpávky</t>
  </si>
  <si>
    <t>2114874672</t>
  </si>
  <si>
    <t>Prostupy a požární ucpávky   Požární odolnost min. 45 min.</t>
  </si>
  <si>
    <t>https://podminky.urs.cz/item/CS_URS_2025_01/727111008</t>
  </si>
  <si>
    <t>7312008R</t>
  </si>
  <si>
    <t>Demontáž WAW</t>
  </si>
  <si>
    <t>881446211</t>
  </si>
  <si>
    <t>Demontáž WAW včetně vyústění</t>
  </si>
  <si>
    <t>732490103</t>
  </si>
  <si>
    <t>Koaxiální vedení spaliny/vzduch (sys. 80/125) koleno 90  st.</t>
  </si>
  <si>
    <t>-1105826932</t>
  </si>
  <si>
    <t>Montáž ostatních zařízení pro odvod kondenzátu kotle hadice</t>
  </si>
  <si>
    <t>https://podminky.urs.cz/item/CS_URS_2024_01/732490103</t>
  </si>
  <si>
    <t>732490153</t>
  </si>
  <si>
    <t>Koaxiální vedení spaliny/vzduch (sys. 80/125) tr. dl. 1,0 m</t>
  </si>
  <si>
    <t>754201585</t>
  </si>
  <si>
    <t>95384111R</t>
  </si>
  <si>
    <t>Nadstřešní komín. hlavice DN 80/125</t>
  </si>
  <si>
    <t>195169195</t>
  </si>
  <si>
    <t>D - ELEKTROINSTALACE OPRAVY</t>
  </si>
  <si>
    <t>C.1 - SILNOPROUDÁ ELEKTROINSTALACE</t>
  </si>
  <si>
    <t xml:space="preserve">    741 - Elektroinstalace - silnoproud</t>
  </si>
  <si>
    <t xml:space="preserve">    742 - Elektroinstalace - slaboproud</t>
  </si>
  <si>
    <t>M - Práce a dodávky M</t>
  </si>
  <si>
    <t xml:space="preserve">    21-M - Elektromontáže</t>
  </si>
  <si>
    <t>C.1</t>
  </si>
  <si>
    <t>SILNOPROUDÁ ELEKTROINSTALACE</t>
  </si>
  <si>
    <t>34535200</t>
  </si>
  <si>
    <t>Vypínač schodišťový 10A/250V, pod omítku, IP20</t>
  </si>
  <si>
    <t>1233487833</t>
  </si>
  <si>
    <t>Vypínač jednopólový 10A/250V, pod omítku, IP20
ABB SWING</t>
  </si>
  <si>
    <t>3481823R</t>
  </si>
  <si>
    <t>B Svítidlo přisazené interierové 230V, LED17W, 3000K, IP20</t>
  </si>
  <si>
    <t>-1362792130</t>
  </si>
  <si>
    <t>Svítidlo přisazené interierové 230V, LED 16W, 3000K, IP20 pr. 300</t>
  </si>
  <si>
    <t>3481824R</t>
  </si>
  <si>
    <t>C Svítidlo přisazené interierové 230V, LED21W, 3000K, IP20</t>
  </si>
  <si>
    <t>1453248029</t>
  </si>
  <si>
    <t>Svítidlo přisazené interierové 230V, LED 16W, 3000K, IP20 pr. 400</t>
  </si>
  <si>
    <t>974032122</t>
  </si>
  <si>
    <t>Sekání  šlicu v cihle (šířka do 50 mm, hloubka do 50 mm)</t>
  </si>
  <si>
    <t>-1986090366</t>
  </si>
  <si>
    <t>741210001</t>
  </si>
  <si>
    <t>Montáž rozvodnice oceloplechová nebo plastová běžná do 20 kg</t>
  </si>
  <si>
    <t>-1961914746</t>
  </si>
  <si>
    <t>Montáž rozvodnic oceloplechových nebo plastových bez zapojení vodičů běžných, hmotnosti do 20 kg</t>
  </si>
  <si>
    <t>https://podminky.urs.cz/item/CS_URS_2025_01/741210001</t>
  </si>
  <si>
    <t>1000123898</t>
  </si>
  <si>
    <t>Rozvodnice nástěnná EATON 280351 BC-O-3/54-ECO, průhledné plast. dveře, 3 řady, 54 modulů včetně výzbroje</t>
  </si>
  <si>
    <t>1296083937</t>
  </si>
  <si>
    <t xml:space="preserve">Rozvodnice nástěnná EATON 280351 BC-O-3/54-ECO, průhledné plast. dveře, 3 řady, 54 modulů
cena zahrnuje výzbroj rozvodnice </t>
  </si>
  <si>
    <t>34535000</t>
  </si>
  <si>
    <t>Vypínač jednopólový 10A/250V, pod omítku, IP20</t>
  </si>
  <si>
    <t>1130286867</t>
  </si>
  <si>
    <t>741310111</t>
  </si>
  <si>
    <t>Montáž ovladač zapuštěný bezšroubové připojení 0/1-tlačítkový vypínací se zapojením vodičů</t>
  </si>
  <si>
    <t>CS ÚRS 2023 02</t>
  </si>
  <si>
    <t>550778054</t>
  </si>
  <si>
    <t>Montáž spínačů jedno nebo dvoupólových polozapuštěných nebo zapuštěných se zapojením vodičů bezšroubové připojení ovladačů, řazení 0/1-tlačítkových vypínacích</t>
  </si>
  <si>
    <t>https://podminky.urs.cz/item/CS_URS_2023_02/741310111</t>
  </si>
  <si>
    <t>345350008</t>
  </si>
  <si>
    <t>Tlačítko 10A/250V, pod omítku, IP20</t>
  </si>
  <si>
    <t>-1079068515</t>
  </si>
  <si>
    <t xml:space="preserve">Tlačítko 10A/250V, pod omítku, IP20
ABB SWING </t>
  </si>
  <si>
    <t>34555202</t>
  </si>
  <si>
    <t>Zásuvka jednoduchá 16A/230V, pod omítku, IP20</t>
  </si>
  <si>
    <t>-1936133308</t>
  </si>
  <si>
    <t>Zásuvka jednoduchá 16A/230V, pod omítku, IP20
ABB SWING</t>
  </si>
  <si>
    <t>3481822R</t>
  </si>
  <si>
    <t>A Svítidlo přisazené interierové 230V, LED16W, 3000K, IP20</t>
  </si>
  <si>
    <t>1362055952</t>
  </si>
  <si>
    <t>3481831R</t>
  </si>
  <si>
    <t>Svítidlo pod skříňkou, LED 1W, 557mm, 3000K, IP20, 230V</t>
  </si>
  <si>
    <t>-1349122907</t>
  </si>
  <si>
    <t>741122015</t>
  </si>
  <si>
    <t>Tahání kabelů 1-CYKY 3x1,5</t>
  </si>
  <si>
    <t>1885674656</t>
  </si>
  <si>
    <t>741122106</t>
  </si>
  <si>
    <t>Tahání kabelu 1-CYKY 3x2,5</t>
  </si>
  <si>
    <t>-1671273707</t>
  </si>
  <si>
    <t>97733200R</t>
  </si>
  <si>
    <t>Rozměření a vykroužení kapsy pro krabici v cihle (pr.72mm)</t>
  </si>
  <si>
    <t>-1820914032</t>
  </si>
  <si>
    <t>741122024</t>
  </si>
  <si>
    <t>Tahání kabelu 1-CYKY 4x10</t>
  </si>
  <si>
    <t>-1505536496</t>
  </si>
  <si>
    <t>741120552</t>
  </si>
  <si>
    <t>Tahání kabelu 1-YY 1x16</t>
  </si>
  <si>
    <t>-437304256</t>
  </si>
  <si>
    <t>741120551</t>
  </si>
  <si>
    <t>Tahání kabelu 1-YY 1x4</t>
  </si>
  <si>
    <t>820180920</t>
  </si>
  <si>
    <t>741-R01</t>
  </si>
  <si>
    <t>Drobný montážní materiál</t>
  </si>
  <si>
    <t>-1977975684</t>
  </si>
  <si>
    <t>542415102R</t>
  </si>
  <si>
    <t>-2142567209</t>
  </si>
  <si>
    <t>580103003</t>
  </si>
  <si>
    <t>Výchozí revize</t>
  </si>
  <si>
    <t>733664332</t>
  </si>
  <si>
    <t>977332002</t>
  </si>
  <si>
    <t>Rozměření a vykroužení kapsy pro krabici v SDK (pr.72mm)</t>
  </si>
  <si>
    <t>-1166366729</t>
  </si>
  <si>
    <t>741112001</t>
  </si>
  <si>
    <t>Osazení krabice do stěny</t>
  </si>
  <si>
    <t>-1598414069</t>
  </si>
  <si>
    <t>34571521</t>
  </si>
  <si>
    <t>Krabice přístrojová</t>
  </si>
  <si>
    <t>380881188</t>
  </si>
  <si>
    <t>74571563</t>
  </si>
  <si>
    <t>Krabice odbočná</t>
  </si>
  <si>
    <t>903787329</t>
  </si>
  <si>
    <t>1030098533</t>
  </si>
  <si>
    <t>Svorka WAGO (221-613 3x6 s páčkou)</t>
  </si>
  <si>
    <t>-1480694390</t>
  </si>
  <si>
    <t>357118R-01</t>
  </si>
  <si>
    <t>RE - Dozbrojení stávajícího rozváděče RE, přístrojová výzbroj dle výkresové dokumentace</t>
  </si>
  <si>
    <t>1283777217</t>
  </si>
  <si>
    <t>Hrubá výplň rýh ve stěnách maltou jakékoli šířky rýhy</t>
  </si>
  <si>
    <t>-1087153353</t>
  </si>
  <si>
    <t>Hrubá výplň rýh maltou jakékoli šířky rýhy ve stěnách</t>
  </si>
  <si>
    <t>741</t>
  </si>
  <si>
    <t>Elektroinstalace - silnoproud</t>
  </si>
  <si>
    <t>7414100RA</t>
  </si>
  <si>
    <t>Připojení vyústění VZT nad střechu na hromosvod včetně materiálu a odzkoušení</t>
  </si>
  <si>
    <t>757180407</t>
  </si>
  <si>
    <t xml:space="preserve">Montáž uzemňovacího vedení s upevněním, propojením a připojením pomocí svorek </t>
  </si>
  <si>
    <t>Poznámka k položce:_x000D_
Připojení vyústění VZT nad střechu na hromosvod včetně materiálu a odzkoušení</t>
  </si>
  <si>
    <t>742</t>
  </si>
  <si>
    <t>Elektroinstalace - slaboproud</t>
  </si>
  <si>
    <t>742220232</t>
  </si>
  <si>
    <t>Montáž detektoru na stěnu nebo na strop</t>
  </si>
  <si>
    <t>705998920</t>
  </si>
  <si>
    <t>Montáž příslušenství pro PZTS detektor na stěnu nebo na strop</t>
  </si>
  <si>
    <t>https://podminky.urs.cz/item/CS_URS_2025_01/742220232</t>
  </si>
  <si>
    <t>ADI.0035200.URS</t>
  </si>
  <si>
    <t>Požární hlásič Sentek SD-218 85dB 9V</t>
  </si>
  <si>
    <t>1667327133</t>
  </si>
  <si>
    <t>Hlásič kouře</t>
  </si>
  <si>
    <t>Poznámka k položce:_x000D_
Požární hlásič Sentek SD-218 85dB 9V</t>
  </si>
  <si>
    <t>742310006</t>
  </si>
  <si>
    <t>Montáž domácího nástěnného audio/video telefonu</t>
  </si>
  <si>
    <t>-75261325</t>
  </si>
  <si>
    <t>Montáž domovního telefonu nástěnného audio/video telefonu</t>
  </si>
  <si>
    <t>https://podminky.urs.cz/item/CS_URS_2025_01/742310006</t>
  </si>
  <si>
    <t xml:space="preserve">Poznámka k položce:_x000D_
Domovní telefon ABB Welcome Midi M22002-W _x000D_
ABB 3171-80114 ovladač zapínací zvonkový </t>
  </si>
  <si>
    <t>ADI.0034404.URS</t>
  </si>
  <si>
    <t xml:space="preserve">Domovní telefon ABB Welcome Midi M22002-W </t>
  </si>
  <si>
    <t>1341486854</t>
  </si>
  <si>
    <t>742330084</t>
  </si>
  <si>
    <t>Montáž zásuvek datových podomítkových</t>
  </si>
  <si>
    <t>1055979526</t>
  </si>
  <si>
    <t xml:space="preserve">Poznámka k položce:_x000D_
Zásuvka Cat5e stíněná , jasně bílá </t>
  </si>
  <si>
    <t>742420121</t>
  </si>
  <si>
    <t>Montáž televizní zásuvky koncové nebo průběžné</t>
  </si>
  <si>
    <t>1188604786</t>
  </si>
  <si>
    <t>Montáž  televizní zásuvky koncové nebo průběžné</t>
  </si>
  <si>
    <t>https://podminky.urs.cz/item/CS_URS_2025_01/742420121</t>
  </si>
  <si>
    <t xml:space="preserve">Poznámka k položce:_x000D_
Anténní zásuvka TV+R průběžná, útlum 8dB, jasně bílá </t>
  </si>
  <si>
    <t>ABB.5011A3607</t>
  </si>
  <si>
    <t>Přístroj zásuvky TV+R, průběžný, 8 dB (typ EU 3607)</t>
  </si>
  <si>
    <t>1409831526</t>
  </si>
  <si>
    <t>Práce a dodávky M</t>
  </si>
  <si>
    <t>21-M</t>
  </si>
  <si>
    <t>Elektromontáže</t>
  </si>
  <si>
    <t>2180RAA</t>
  </si>
  <si>
    <t xml:space="preserve">Demontáž stávajících rozvodů elektro </t>
  </si>
  <si>
    <t>1027088298</t>
  </si>
  <si>
    <t>E - E VRN OPRAVY</t>
  </si>
  <si>
    <t>VRN - Vedlejší rozpočtové náklady</t>
  </si>
  <si>
    <t xml:space="preserve">    VRN10 - Ostatní náklady - opravy</t>
  </si>
  <si>
    <t>Vedlejší rozpočtové náklady</t>
  </si>
  <si>
    <t>VRN10</t>
  </si>
  <si>
    <t>Ostatní náklady - opravy</t>
  </si>
  <si>
    <t>952901131</t>
  </si>
  <si>
    <t>Mimostaveništní přeprava osob</t>
  </si>
  <si>
    <t>-1512318205</t>
  </si>
  <si>
    <t>070001000</t>
  </si>
  <si>
    <t>-318170938</t>
  </si>
  <si>
    <t>070001001</t>
  </si>
  <si>
    <t>-1912181607</t>
  </si>
  <si>
    <t>091404000</t>
  </si>
  <si>
    <t>Práce na památkovém objektu</t>
  </si>
  <si>
    <t>Kč</t>
  </si>
  <si>
    <t>1024</t>
  </si>
  <si>
    <t>514864651</t>
  </si>
  <si>
    <t>https://podminky.urs.cz/item/CS_URS_2024_01/091404000</t>
  </si>
  <si>
    <t>Poznámka k položce:_x000D_
Stavební práce, které vyžadují vyšší kvalitu provedení než je kvalita obvyklá a náklady spojení se zvýšenou ochranou konstrukcí  a vybavení památkově chráněného objektu. Návrh způsobu obnovy autentických prvků (dveře, okna, parapetní skříňka , mříže), včetně konkrétních použitých materiálů, průzkumu barevnosti , navrhovaného doplŇovaného kování  výkresové dokumentace 1:5 doplňovaných provků (příčle vstupních dveří) a podrobné fotodokumentace - podle požadavku stanoviska MHMP OPP_x000D_
Vzorkování interiérových dveří (D/02, D/03, D/04), nutný dozor a odsouhlasení pověřených osob dle stanoviska OPP MHMP.</t>
  </si>
  <si>
    <t>F - ASŘ INVESTICE</t>
  </si>
  <si>
    <t>78149350R</t>
  </si>
  <si>
    <t>Revizní dvířka  D/07  300x300mm, MAGNETICKÁ, POD OBKLAD</t>
  </si>
  <si>
    <t>313873274</t>
  </si>
  <si>
    <t xml:space="preserve">Revizní   dvířka D/07 </t>
  </si>
  <si>
    <t>Poznámka k položce:_x000D_
Poznámka k položce: D/07 REVIZNÍ DVÍŘKA 300x300mm, MAGNETICKÁ, POD OBKLAD</t>
  </si>
  <si>
    <t>763121447.KNF</t>
  </si>
  <si>
    <t>SDK stěna předsazená W625 tl 112,5  mm profil CW+UW 100 deska 1x REDGREEN (DFH2) 12,5  TI 40 mm 40 kg/m3 EI 30</t>
  </si>
  <si>
    <t>-218067276</t>
  </si>
  <si>
    <t>SDK stěna předsazená W625 tl 115 mm profil CW+UW 100 deska 1x REDGREEN (DFH2) 15 TI 40 mm 40 kg/m3 EI 30</t>
  </si>
  <si>
    <t>763131412</t>
  </si>
  <si>
    <t>SDK podhled desky 1xA 12,5 s izolací dvouvrstvá spodní kce profil CD+UD</t>
  </si>
  <si>
    <t>-31537455</t>
  </si>
  <si>
    <t>Podhled ze sádrokartonových desek dvouvrstvá zavěšená spodní konstrukce z ocelových profilů CD, UD jednoduše opláštěná deskou standardní A, tl. 12,5 mm, s izolací</t>
  </si>
  <si>
    <t>https://podminky.urs.cz/item/CS_URS_2024_01/763131412</t>
  </si>
  <si>
    <t>Poznámka k položce:_x000D_
m.č. 303,301</t>
  </si>
  <si>
    <t>763172353</t>
  </si>
  <si>
    <t>Montáž dvířek revizních jednoplášťových SDK kcí vel. 400 x 400 mm pro podhledy</t>
  </si>
  <si>
    <t>-2122854505</t>
  </si>
  <si>
    <t>Montáž dvířek pro konstrukce ze sádrokartonových desek revizních jednoplášťových pro podhledy velikost (šxv) 400 x 400 mm</t>
  </si>
  <si>
    <t>https://podminky.urs.cz/item/CS_URS_2024_01/763172353</t>
  </si>
  <si>
    <t>59030712.</t>
  </si>
  <si>
    <t>dvířka revizní jednokřídlá s automatickým zámkem 450x450mm</t>
  </si>
  <si>
    <t>-1823872314</t>
  </si>
  <si>
    <t>59030711</t>
  </si>
  <si>
    <t>dvířka revizní jednokřídlá s automatickým zámkem 300x300mm</t>
  </si>
  <si>
    <t>-1044008823</t>
  </si>
  <si>
    <t>763131451</t>
  </si>
  <si>
    <t>SDK podhled do vlhka, 1x H2 zelená SDK deska 12,5mm, jednoúrovňový křížový rošt z CD profilů, minerální izolace 40mm, rychlozávěs</t>
  </si>
  <si>
    <t>1739428651</t>
  </si>
  <si>
    <t>Poznámka k položce:_x000D_
m.č. 305,302a,302b</t>
  </si>
  <si>
    <t>763121426.KNF</t>
  </si>
  <si>
    <t>SDK stěna předsazená W625 tl 112,5 mm profil CW+UW 100 deska 1x GREEN (H2) 12,5  TI 40 mm 40 kg/m3 EI 15</t>
  </si>
  <si>
    <t>-10413186</t>
  </si>
  <si>
    <t>SDK stěna předsazená W625 tl 112,5 mm profil CW+UW 100 deska 1x GREEN (H2) 12,5 bez TI EI 15</t>
  </si>
  <si>
    <t>998763333</t>
  </si>
  <si>
    <t>Přesun hmot tonážní pro konstrukce montované z desek ruční v objektech v přes 12 do 24 m</t>
  </si>
  <si>
    <t>2054272414</t>
  </si>
  <si>
    <t>Přesun hmot pro konstrukce montované z desek sádrokartonových, sádrovláknitých, cementovláknitých nebo cementových stanovený z hmotnosti přesunovaného materiálu vodorovná dopravní vzdálenost do 50 m ruční (bez užití mechanizace) v objektech výšky přes 12 do 24 m</t>
  </si>
  <si>
    <t>https://podminky.urs.cz/item/CS_URS_2024_01/998763333</t>
  </si>
  <si>
    <t>7666-D10R</t>
  </si>
  <si>
    <t>D 01 NOVÉ VSTUPNÍ DVEŘE DO BYTU</t>
  </si>
  <si>
    <t>1324773117</t>
  </si>
  <si>
    <t>NOVÉ VSTUONÍ DVEŘE DO BYTU - REPLIKA PŮVODNÍCH , DVOUKŘÍDLOVÉ , DŘEVĚNÉ PLNÉ S PROFILACÍ , OTOČNÉ 
S PRAHEM Š=100 MM, TL. 25 MM (DŘEVO DUB)
DŘEVĚNÁ PROFILOVANÁ  OBLOŽKOVÁ ZÁRUBEŇ
MOSAZNÉ KOVÁNÍ KLIKA-KLIKA 
ZADLABACÍ ZÁMEK  S BEZPEČNOSTNÍ CYLINDRICKOU VLOŽKOU 
REPLIKA HISTORICKÉHO KUKÁTKA Z MOSAZI 
POVRCHOVÁ ÚPRAVA : 
ZÁKLADNÍ + KRYCÍ NÁTĚR (ODSTÍN RAL 9001-KRÉMOVÁ)
POŽÁRNÍ ODOLNOST EI 30 DP3</t>
  </si>
  <si>
    <t>D/05 NOVÉ KAZETOVÉ  OTOČNÉ DVEŘE 700/1970</t>
  </si>
  <si>
    <t>1520114594</t>
  </si>
  <si>
    <t xml:space="preserve">NOVÉ INTERIEROVÉ  DVEŘE , REPLIKA PŮVODNÍCH  REPASOVANÝCH DVEŘÍ D02 VČETNĚ NOVÝCH DŘEVĚNÝCH ZÁRUBNÍ
DVEŘE DŘEVĚNÉ, JEDNOKŘÍDLOVÉ OTOČNÉ KAZETOVÉ BEZ PRAHU 
OBLOŽKOVÁ DŘEVĚNÁ  ZÁRUBEŇ, KOVÁNÍ KLIKA-KLIKA "BÍLÁ MOSAZ" NOVÝ DOZICKÝ ZÁMEK                                VENTILAČNÍ MEZERA MEZI KŘÍDLEM A PODLAHOU 20 MM          KRYCÍ NÁTĚR ODSTÍN RAL 9001 - KRÉMOVÁ   </t>
  </si>
  <si>
    <t>7666-D22R</t>
  </si>
  <si>
    <t>D 04 NOVÉ INTERIÉROVÍ  DVEŘE</t>
  </si>
  <si>
    <t>-1557460539</t>
  </si>
  <si>
    <t>D04 NOVÉ INTERIÉROVÉ DVEŘE - REPLIKA PŮVODNÍCH 
OSAZENÍ DO MÍSTA PŮVODNÍCH ZÁRUBNÍ 
DŘEVĚNÉ, DVOUKŘÍDLOVÉ PLNÉ, KAZETOVÉ , OTOČNÉ BEZ PRAHU 
ŠTÍTKOVÉ KOVÁNÍ  KLIKA-KLIKA, "BÍLÁ MOSAZ" DOZICKÝ ZÁMEK 
KRYCÍ NÁTĚR (ODSTÍN ral 9001- KRÉMOVÁ)</t>
  </si>
  <si>
    <t>7666-D26R</t>
  </si>
  <si>
    <t>PARAPETNÍ  SKŘÍŇKA N/02</t>
  </si>
  <si>
    <t>-1697564993</t>
  </si>
  <si>
    <t>7666-D27R</t>
  </si>
  <si>
    <t>ZRCADLOVÁ   SKŘÍŇKA N/03</t>
  </si>
  <si>
    <t>-1397287397</t>
  </si>
  <si>
    <t>76681111R</t>
  </si>
  <si>
    <t>Dodávka a montáž (D+M) nové kuch. linky podle PD, část ASŘ,  N/01</t>
  </si>
  <si>
    <t>1364959840</t>
  </si>
  <si>
    <t>Dodávka a montáž (D+M) nové kuch. linky podle PD, část ASŘ, výkres D.1.1.c.02 (korpusy bílé lamino, pracovní deska dekor dub)</t>
  </si>
  <si>
    <t>Poznámka k položce:_x000D_
Poznámka k položce: N/01 SESTAVA KUCHYŇSKÉ LINKY</t>
  </si>
  <si>
    <t>G - ZTI INVESTICE</t>
  </si>
  <si>
    <t xml:space="preserve">    783 - Dokončovací práce - nátěry</t>
  </si>
  <si>
    <t>725211603</t>
  </si>
  <si>
    <t>S01 Umyvadlo keramické bílé šířky 600 mm bez krytu na sifon připevněné na stěnu šrouby</t>
  </si>
  <si>
    <t>1212802761</t>
  </si>
  <si>
    <t xml:space="preserve">UMYVADLO S OTVOREM PRO BATERII                                             ROZMĚRY 600X450X165  BÍLÉ  VČETNĚ SIFONU                                 (NAPŘ. JIKA CUBITO, ČÍSLO VÝROBKU h8104230001041)      
(CENA VČETNĚ  MONTÁŽE A SIFONU ) </t>
  </si>
  <si>
    <t>Poznámka k položce:_x000D_
Poznámka k položce: pol. S01 včetně sifonu</t>
  </si>
  <si>
    <t>725211701.1</t>
  </si>
  <si>
    <t>S02 Umývátko keramické bílé stěnové šířky 400 mm připevněné na stěnu šrouby</t>
  </si>
  <si>
    <t>1667779330</t>
  </si>
  <si>
    <t xml:space="preserve">UMÝVÁTKO S OTVOREM PRO BATERII
ROZMĚRY 400X340X170 MM  BÍLÉ VČETNĚ SIFONU 
(NAPŘ. JIKA LYRA PLUS , ČÍSLO VÝROBKU H 81538000001041)
CENA VČETNĚ  MONTÁŽE A SIFONU </t>
  </si>
  <si>
    <t>https://podminky.urs.cz/item/CS_URS_2025_01/725211701.1</t>
  </si>
  <si>
    <t>725222162</t>
  </si>
  <si>
    <t>S03 Zápustná vana 170x75x41 cm, bílá H2251300000401</t>
  </si>
  <si>
    <t>-984992573</t>
  </si>
  <si>
    <t xml:space="preserve">AKRYLÁTOVÁ VANA  BEZ PODPĚR 
ROZMĚR 1700X750X415 MM BÍLÁ  VČ. SIFONU 
(NAPŘ. JIKA CUBITO , ČÍSLO VÝROBKU H2224200000001)
VČETNĚ MONTÁŽE A SIFONU </t>
  </si>
  <si>
    <t>https://podminky.urs.cz/item/CS_URS_2025_01/725222162</t>
  </si>
  <si>
    <t>725311121.1</t>
  </si>
  <si>
    <t xml:space="preserve">Kuchyňský dřez nerez, jednoduchý s odkapávačem 1000x500x190 mm </t>
  </si>
  <si>
    <t>-1629764516</t>
  </si>
  <si>
    <t>Kuchyňský dřez nerez, jednoduchý s odkapávačem 1000x500x190 mm
včetně montáže a sifonu</t>
  </si>
  <si>
    <t>https://podminky.urs.cz/item/CS_URS_2025_01/725311121.1</t>
  </si>
  <si>
    <t xml:space="preserve">Poznámka k položce:_x000D_
Kuchyňský dřez nerez, jednoduchý s odkapávačem, rozměr  1000x500x190 mm_x000D_
Montáž na desku _x000D_
dodávka včetně sifonu _x000D_
(např. GROHE k500, č. výrobku: 31563SD1) </t>
  </si>
  <si>
    <t>725822611</t>
  </si>
  <si>
    <t xml:space="preserve">Dřezová baterie s flexibilním ramenem s přepínačem, chrom </t>
  </si>
  <si>
    <t>-843606088</t>
  </si>
  <si>
    <t xml:space="preserve">Dřezová baterie páková - stojánková 
Vytahovací koncovka s přepínáním sprcha/proud
Barva a materiál : chrom </t>
  </si>
  <si>
    <t>https://podminky.urs.cz/item/CS_URS_2025_01/725822611</t>
  </si>
  <si>
    <t>Poznámka k položce:_x000D_
např. GROHE CONSETTO NEW, čílo výrobku:32663003</t>
  </si>
  <si>
    <t>725822613</t>
  </si>
  <si>
    <t xml:space="preserve">Umyvadlová baterie s výpustí, chrom </t>
  </si>
  <si>
    <t>-1585260361</t>
  </si>
  <si>
    <t xml:space="preserve">myvadlová baterie páková - stojánková , nízká 
Barva a materiál chrom </t>
  </si>
  <si>
    <t>Poznámka k položce:_x000D_
Poznámka k položce: pol. S 06 UMYVADLOVÁ BATERIE PÁKOVÁ - STOJÁNKOVÁ, NÍZKÁ BARVA A MATERIÁL: CHROM (NAPŘ. GROHE-CONCETTO NEW , číslo výrobku: 32204001)</t>
  </si>
  <si>
    <t>725829181</t>
  </si>
  <si>
    <t>Montáž baterie stojánkové dřezové pákové a klasické</t>
  </si>
  <si>
    <t>-202421428</t>
  </si>
  <si>
    <t>Baterie dřezové montáž ostatních typů stojánkových pákových nebo klasických</t>
  </si>
  <si>
    <t>725829191</t>
  </si>
  <si>
    <t>Montáž baterie umyvadlové stojánkové  pákové a klasické ostatní typ</t>
  </si>
  <si>
    <t>-1612665829</t>
  </si>
  <si>
    <t>Baterie umyvadlové montáž ostatních typů stojánkových pákových nebo klasických</t>
  </si>
  <si>
    <t>725839101</t>
  </si>
  <si>
    <t>Montáž baterie vanové nástěnné G 1/2" ostatní typ</t>
  </si>
  <si>
    <t>-1735344740</t>
  </si>
  <si>
    <t>Baterie vanové montáž ostatních typů nástěnných nebo stojánkových G 1/2"</t>
  </si>
  <si>
    <t>https://podminky.urs.cz/item/CS_URS_2025_01/725839101</t>
  </si>
  <si>
    <t>725535211</t>
  </si>
  <si>
    <t>Ventil pojistný G 1/2"</t>
  </si>
  <si>
    <t>396318235</t>
  </si>
  <si>
    <t>Elektrické ohřívače zásobníkové pojistné armatury pojistný ventil G 1/2"</t>
  </si>
  <si>
    <t>https://podminky.urs.cz/item/CS_URS_2024_01/725535211</t>
  </si>
  <si>
    <t>Poznámka k položce:_x000D_
Poznámka k položce: se zpětnou klapkou</t>
  </si>
  <si>
    <t>725811115</t>
  </si>
  <si>
    <t>Ventil nástěnný pevný výtok G 1/2"x80 mm</t>
  </si>
  <si>
    <t>-2024216629</t>
  </si>
  <si>
    <t>Ventily nástěnné s pevným výtokem G 1/2"x 80 mm</t>
  </si>
  <si>
    <t>https://podminky.urs.cz/item/CS_URS_2024_01/725811115</t>
  </si>
  <si>
    <t>725813112</t>
  </si>
  <si>
    <t>Ventil rohový pračkový G 3/4"</t>
  </si>
  <si>
    <t>-403647065</t>
  </si>
  <si>
    <t>Ventily rohové bez připojovací trubičky nebo flexi hadičky pračkové G 3/4"</t>
  </si>
  <si>
    <t>https://podminky.urs.cz/item/CS_URS_2024_01/725813112</t>
  </si>
  <si>
    <t>725819402</t>
  </si>
  <si>
    <t>Montáž ventilů rohových G 1/2" bez připojovací trubičky</t>
  </si>
  <si>
    <t>1727777785</t>
  </si>
  <si>
    <t>Ventily montáž ventilů ostatních typů rohových bez připojovací trubičky G 1/2"</t>
  </si>
  <si>
    <t>https://podminky.urs.cz/item/CS_URS_2024_01/725819402</t>
  </si>
  <si>
    <t>55141001</t>
  </si>
  <si>
    <t>kohout kulový rohový mosazný R 1/2"x3/8"</t>
  </si>
  <si>
    <t>1187108147</t>
  </si>
  <si>
    <t>725831313</t>
  </si>
  <si>
    <t>Baterie vanová nástěnná páková s příslušenstvím a pohyblivým držákem</t>
  </si>
  <si>
    <t>-1344764765</t>
  </si>
  <si>
    <t>baterie  sprchová nástěnná</t>
  </si>
  <si>
    <t>https://podminky.urs.cz/item/CS_URS_2024_01/725831313</t>
  </si>
  <si>
    <t>Poznámka k položce:_x000D_
Poznámka k položce: pol. S07 BATERIE VANOVÁ NÁSTĚNNÁ S RUČNÍ SPRCHOU A S HÁČKEM NA SPRCHU BARVA A MATERIÁL  CHROM (NAPŘ. GROHE-CONCETTO NEW , číslo výrobku 32 212 001)</t>
  </si>
  <si>
    <t>998725123</t>
  </si>
  <si>
    <t>Přesun hmot tonážní pro zařizovací předměty ruční v objektech v přes 12 do 24 m</t>
  </si>
  <si>
    <t>2067314809</t>
  </si>
  <si>
    <t>Přesun hmot pro zařizovací předměty stanovený z hmotnosti přesunovaného materiálu vodorovná dopravní vzdálenost do 50 m ruční (bez užití mechanizace) v objektech výšky přes 12 do 24 m</t>
  </si>
  <si>
    <t>https://podminky.urs.cz/item/CS_URS_2024_01/998725123</t>
  </si>
  <si>
    <t>998725129</t>
  </si>
  <si>
    <t>Příplatek k ručnímu přesunu hmot tonážnímu pro zařizovací předměty za zvětšený přesun ZKD 50 m</t>
  </si>
  <si>
    <t>-325379328</t>
  </si>
  <si>
    <t>Přesun hmot pro zařizovací předměty stanovený z hmotnosti přesunovaného materiálu vodorovná dopravní vzdálenost do 50 m Příplatek k cenám za ruční zvětšený přesun přes vymezenou vodorovnou dopravní vzdálenost za každých dalších započatých 50 m</t>
  </si>
  <si>
    <t>https://podminky.urs.cz/item/CS_URS_2024_01/998725129</t>
  </si>
  <si>
    <t>766811223</t>
  </si>
  <si>
    <t>Příplatek k montáži kuchyňské pracovní desky za usazení dřezu</t>
  </si>
  <si>
    <t>-653032022</t>
  </si>
  <si>
    <t>Montáž kuchyňských linek pracovní desky Příplatek k ceně za usazení dřezu včetně sifonu (včetně silikonu)</t>
  </si>
  <si>
    <t>https://podminky.urs.cz/item/CS_URS_2025_01/766811223</t>
  </si>
  <si>
    <t>783</t>
  </si>
  <si>
    <t>Dokončovací práce - nátěry</t>
  </si>
  <si>
    <t>783624551</t>
  </si>
  <si>
    <t>Základní jednonásobný akrylátový nátěr potrubí DN do 50 mm</t>
  </si>
  <si>
    <t>1603945140</t>
  </si>
  <si>
    <t>Základní nátěr armatur a kovových potrubí jednonásobný potrubí do DN 50 mm akrylátový</t>
  </si>
  <si>
    <t>https://podminky.urs.cz/item/CS_URS_2024_01/783624551</t>
  </si>
  <si>
    <t>Poznámka k položce:_x000D_
Poznámka k položce: potrubí plynu</t>
  </si>
  <si>
    <t>H - ELEKTROINSTALACE INVESTICE</t>
  </si>
  <si>
    <t>F.1 - ELEKTRICKÁ ZAŘÍZENÍ</t>
  </si>
  <si>
    <t xml:space="preserve">    735 - Ústřední vytápění - otopná tělesa</t>
  </si>
  <si>
    <t>F.1</t>
  </si>
  <si>
    <t>ELEKTRICKÁ ZAŘÍZENÍ</t>
  </si>
  <si>
    <t>76681122R</t>
  </si>
  <si>
    <t>Elektrická varná deska sklokeramická, 4 plotýnky, černá</t>
  </si>
  <si>
    <t>512519041</t>
  </si>
  <si>
    <t>Poznámka k položce:_x000D_
Cena zahrnuje dodávku a montáž</t>
  </si>
  <si>
    <t>76681114R</t>
  </si>
  <si>
    <t>Vestavěná el. horkovzdušná trouba</t>
  </si>
  <si>
    <t>-1282978040</t>
  </si>
  <si>
    <t>Vestavěná el. horkovzdušná trouba Mora VT342AX nerez</t>
  </si>
  <si>
    <t>766- R1</t>
  </si>
  <si>
    <t>Připojení elektrických zařízení (varná deska, el. trouba, ventilátory, digestoř)</t>
  </si>
  <si>
    <t>1299757310</t>
  </si>
  <si>
    <t>735</t>
  </si>
  <si>
    <t>Ústřední vytápění - otopná tělesa</t>
  </si>
  <si>
    <t>735890105</t>
  </si>
  <si>
    <t>Elektrické topné těleso (tyč) pro kombinované vytápění s integrovaným regulátorem teploty o výkonu 600 W</t>
  </si>
  <si>
    <t>1859334578</t>
  </si>
  <si>
    <t>Elektrická topná tělesa (tyče) pro kombinované vytápění s integrovaným regulátorem teploty, o výkonu 600 W</t>
  </si>
  <si>
    <t>https://podminky.urs.cz/item/CS_URS_2024_01/735890105</t>
  </si>
  <si>
    <t>I - VYTÁPĚNÍ INVESTICE</t>
  </si>
  <si>
    <t xml:space="preserve">    731 - Ústřední vytápění - kotelny</t>
  </si>
  <si>
    <t xml:space="preserve">    733 - Ústřední vytápění - rozvodné potrubí</t>
  </si>
  <si>
    <t xml:space="preserve">    734 - Ústřední vytápění - armatury</t>
  </si>
  <si>
    <t>731</t>
  </si>
  <si>
    <t>Ústřední vytápění - kotelny</t>
  </si>
  <si>
    <t>-1207065887</t>
  </si>
  <si>
    <t>7312440R</t>
  </si>
  <si>
    <t>Kotel ocelový závěsný na plyn kondenzační o výkonu 3,2-14,8 kW pro vytápění</t>
  </si>
  <si>
    <t>-1067216191</t>
  </si>
  <si>
    <t>Kotle ocelové teplovodní plynové závěsné kondenzační pro vytápění 3,2-14,8 kW</t>
  </si>
  <si>
    <t>998731102</t>
  </si>
  <si>
    <t>Přesun hmot tonážní pro kotelny v objektech v přes 6 do 12 m</t>
  </si>
  <si>
    <t>-1823533582</t>
  </si>
  <si>
    <t>Přesun hmot pro kotelny stanovený z hmotnosti přesunovaného materiálu vodorovná dopravní vzdálenost do 50 m v objektech výšky přes 6 do 12 m</t>
  </si>
  <si>
    <t>https://podminky.urs.cz/item/CS_URS_2024_01/998731102</t>
  </si>
  <si>
    <t>998731181</t>
  </si>
  <si>
    <t>Příplatek k přesunu hmot tonážní 731 prováděný bez použití mechanizace</t>
  </si>
  <si>
    <t>-1506349242</t>
  </si>
  <si>
    <t>Přesun hmot pro kotelny stanovený z hmotnosti přesunovaného materiálu Příplatek k cenám za přesun prováděný bez použití mechanizace pro jakoukoliv výšku objektu</t>
  </si>
  <si>
    <t>https://podminky.urs.cz/item/CS_URS_2024_01/998731181</t>
  </si>
  <si>
    <t>733</t>
  </si>
  <si>
    <t>Ústřední vytápění - rozvodné potrubí</t>
  </si>
  <si>
    <t>733221102</t>
  </si>
  <si>
    <t>Potrubí měděné měkké spojované měkkým pájením D 15x1 mm</t>
  </si>
  <si>
    <t>1621588500</t>
  </si>
  <si>
    <t>Potrubí z trubek měděných měkkých spojovaných měkkým pájením Ø 15/1</t>
  </si>
  <si>
    <t>https://podminky.urs.cz/item/CS_URS_2024_01/733221102</t>
  </si>
  <si>
    <t>733221103</t>
  </si>
  <si>
    <t>Potrubí měděné měkké spojované měkkým pájením D 18x1 mm</t>
  </si>
  <si>
    <t>1138339040</t>
  </si>
  <si>
    <t>Potrubí z trubek měděných měkkých spojovaných měkkým pájením Ø 18/1</t>
  </si>
  <si>
    <t>https://podminky.urs.cz/item/CS_URS_2024_01/733221103</t>
  </si>
  <si>
    <t>733221104</t>
  </si>
  <si>
    <t>Potrubí měděné měkké spojované měkkým pájením D 22x1 mm</t>
  </si>
  <si>
    <t>-605810081</t>
  </si>
  <si>
    <t>Potrubí z trubek měděných měkkých spojovaných měkkým pájením Ø 22/1</t>
  </si>
  <si>
    <t>https://podminky.urs.cz/item/CS_URS_2024_01/733221104</t>
  </si>
  <si>
    <t>733291101</t>
  </si>
  <si>
    <t>Zkouška těsnosti potrubí měděné D do 35x1,5</t>
  </si>
  <si>
    <t>1705370719</t>
  </si>
  <si>
    <t>Zkoušky těsnosti potrubí z trubek měděných Ø do 35/1,5</t>
  </si>
  <si>
    <t>https://podminky.urs.cz/item/CS_URS_2024_01/733291101</t>
  </si>
  <si>
    <t>7333905R</t>
  </si>
  <si>
    <t>Spojovací a montážní materiál pro montáž ÚT</t>
  </si>
  <si>
    <t>108719619</t>
  </si>
  <si>
    <t>Poznámka k položce:_x000D_
Poznámka k položce: Spojovací a montážní materiál pro montáž ÚT</t>
  </si>
  <si>
    <t>733811231</t>
  </si>
  <si>
    <t>Ochrana potrubí ústředního vytápění termoizolačními trubicemi z PE tl přes 9 do 13 mm DN do 22 mm</t>
  </si>
  <si>
    <t>86545140</t>
  </si>
  <si>
    <t>Ochrana potrubí termoizolačními trubicemi z pěnového polyetylenu PE přilepenými v příčných a podélných spojích, tloušťky izolace přes 9 do 13 mm, vnitřního průměru izolace DN do 22 mm</t>
  </si>
  <si>
    <t>https://podminky.urs.cz/item/CS_URS_2024_01/733811231</t>
  </si>
  <si>
    <t>998733103</t>
  </si>
  <si>
    <t>Přesun hmot tonážní pro rozvody potrubí v objektech v přes 12 do 24 m</t>
  </si>
  <si>
    <t>1436630389</t>
  </si>
  <si>
    <t>Přesun hmot pro rozvody potrubí stanovený z hmotnosti přesunovaného materiálu vodorovná dopravní vzdálenost do 50 m v objektech výšky přes 12 do 24 m</t>
  </si>
  <si>
    <t>https://podminky.urs.cz/item/CS_URS_2024_01/998733103</t>
  </si>
  <si>
    <t>734</t>
  </si>
  <si>
    <t>Ústřední vytápění - armatury</t>
  </si>
  <si>
    <t>734221545</t>
  </si>
  <si>
    <t>Ventil závitový termostatický přímý jednoregulační G 1/2 PN 16 do 110°C bez hlavice ovládání</t>
  </si>
  <si>
    <t>-1758739674</t>
  </si>
  <si>
    <t>Ventily regulační závitové termostatické, bez hlavice ovládání PN 16 do 110°C přímé jednoregulační G 1/2</t>
  </si>
  <si>
    <t>https://podminky.urs.cz/item/CS_URS_2024_01/734221545</t>
  </si>
  <si>
    <t>734222802</t>
  </si>
  <si>
    <t>Ventil závitový termostatický rohový G 1/2 PN 16 do 110°C s ruční hlavou chromovaný</t>
  </si>
  <si>
    <t>1568029705</t>
  </si>
  <si>
    <t>Ventily regulační závitové termostatické, s hlavicí ručního ovládání PN 16 do 110°C rohové chromované G 1/2</t>
  </si>
  <si>
    <t>https://podminky.urs.cz/item/CS_URS_2024_01/734222802</t>
  </si>
  <si>
    <t>734261406</t>
  </si>
  <si>
    <t>Armatura připojovací přímá G 1/2x18 PN 10 do 110°C radiátorů typu VK</t>
  </si>
  <si>
    <t>1648398351</t>
  </si>
  <si>
    <t>Šroubení připojovací armatury radiátorů VK PN 10 do 110°C, regulační uzavíratelné přímé G 1/2 x 18</t>
  </si>
  <si>
    <t>https://podminky.urs.cz/item/CS_URS_2024_01/734261406</t>
  </si>
  <si>
    <t>998734103</t>
  </si>
  <si>
    <t>Přesun hmot tonážní pro armatury v objektech v přes 12 do 24 m</t>
  </si>
  <si>
    <t>-1006727959</t>
  </si>
  <si>
    <t>Přesun hmot pro armatury stanovený z hmotnosti přesunovaného materiálu vodorovná dopravní vzdálenost do 50 m v objektech výšky přes 12 do 24 m</t>
  </si>
  <si>
    <t>https://podminky.urs.cz/item/CS_URS_2024_01/998734103</t>
  </si>
  <si>
    <t>735152176.R</t>
  </si>
  <si>
    <t>Otopné těleso panel VK jednodeskové bez přídavné přestupní plochy výška/délka 600/900 mm výkon 544 W</t>
  </si>
  <si>
    <t>-1035117694</t>
  </si>
  <si>
    <t xml:space="preserve"> Kermi X2 Profil-Vplus deskový radiátor 22 600 / 900 + PŘIPOJOVACÍ ŠROUBENÍ PŘÍMÉ + KERMI KRYT PRO PŘÍMÉ ŠROUBENÍ</t>
  </si>
  <si>
    <t>Poznámka k položce:_x000D_
Poznámka k položce: H02</t>
  </si>
  <si>
    <t>735164272</t>
  </si>
  <si>
    <t>KOUPELNOVÝ KOMBINOVANÝ ŽEBŘÍK výška/délka 1810/600 mm</t>
  </si>
  <si>
    <t>-141091796</t>
  </si>
  <si>
    <t>https://podminky.urs.cz/item/CS_URS_2024_01/735164272</t>
  </si>
  <si>
    <t>735191910</t>
  </si>
  <si>
    <t>Napuštění vody do otopných těles</t>
  </si>
  <si>
    <t>-800260349</t>
  </si>
  <si>
    <t>Ostatní opravy otopných těles napuštění vody do otopného systému včetně potrubí (bez kotle a ohříváků) otopných těles</t>
  </si>
  <si>
    <t>https://podminky.urs.cz/item/CS_URS_2024_01/735191910</t>
  </si>
  <si>
    <t>735411212</t>
  </si>
  <si>
    <t>Konvektor podlahový hl 110 mm š 260 mm dl 1200 mm výkon 1980 W</t>
  </si>
  <si>
    <t>1498889267</t>
  </si>
  <si>
    <t>Konvektory podlahové s ventilátorem hloubky tělesa 110 mm šířky tělesa 260 mm stavební délky (mm) a výkonu (W) 1200 mm / 1980 W</t>
  </si>
  <si>
    <t>https://podminky.urs.cz/item/CS_URS_2024_01/735411212</t>
  </si>
  <si>
    <t>735511142</t>
  </si>
  <si>
    <t>Prostorový termostat programovatelný týdenní</t>
  </si>
  <si>
    <t>-749773493</t>
  </si>
  <si>
    <t xml:space="preserve"> regulační zařízení prostorový termostat programovatelný týdenní</t>
  </si>
  <si>
    <t>https://podminky.urs.cz/item/CS_URS_2024_01/735511142</t>
  </si>
  <si>
    <t>998735103</t>
  </si>
  <si>
    <t>Přesun hmot tonážní pro otopná tělesa v objektech v přes 12 do 24 m</t>
  </si>
  <si>
    <t>-1250513612</t>
  </si>
  <si>
    <t>Přesun hmot pro otopná tělesa stanovený z hmotnosti přesunovaného materiálu vodorovná dopravní vzdálenost do 50 m v objektech výšky přes 12 do 24 m</t>
  </si>
  <si>
    <t>https://podminky.urs.cz/item/CS_URS_2024_01/998735103</t>
  </si>
  <si>
    <t>385761460</t>
  </si>
  <si>
    <t>Stavební a pomocné práce HSV při montáži ÚT</t>
  </si>
  <si>
    <t>678406568</t>
  </si>
  <si>
    <t>Poznámka k položce:_x000D_
Poznámka k položce: Stavební a pomocné práce HSV při montáži ÚT</t>
  </si>
  <si>
    <t>J - VZT INVESTICE</t>
  </si>
  <si>
    <t xml:space="preserve">    714 - Akustická a protiotřesová opatření</t>
  </si>
  <si>
    <t xml:space="preserve">    751 - Vzduchotechnika</t>
  </si>
  <si>
    <t>714</t>
  </si>
  <si>
    <t>Akustická a protiotřesová opatření</t>
  </si>
  <si>
    <t>7141230RA</t>
  </si>
  <si>
    <t>Montáž akustických  obkladů VZT lepené na potrubí</t>
  </si>
  <si>
    <t>1687802477</t>
  </si>
  <si>
    <t>Poznámka k položce:_x000D_
Poznámka k položce: izolace VZT potrubí minerální vatou</t>
  </si>
  <si>
    <t>RKW.189325</t>
  </si>
  <si>
    <t>lamelová rohož KLIMAFIX 1000x10000x20 mm</t>
  </si>
  <si>
    <t>-1466211520</t>
  </si>
  <si>
    <t>Poznámka k položce:_x000D_
λD= 0,039 (W·m-1·K-1)</t>
  </si>
  <si>
    <t>751</t>
  </si>
  <si>
    <t>Vzduchotechnika</t>
  </si>
  <si>
    <t>751122053</t>
  </si>
  <si>
    <t>Montáž ventilátoru radiálního nízkotlakého podhledového základního D přes 200 do 300 mm</t>
  </si>
  <si>
    <t>-1893064340</t>
  </si>
  <si>
    <t>Montáž ventilátoru radiálního nízkotlakého podhledového základního, průměru přes 200 do 300 mm</t>
  </si>
  <si>
    <t>https://podminky.urs.cz/item/CS_URS_2024_01/751122053</t>
  </si>
  <si>
    <t>Poznámka k položce:_x000D_
Poznámka k položce: pol. V02 RADIÁLNÍ ODTAHOVÝ VENTILÁTOR DO PODHLEDU, (DO KOUPELNY) BÍLÁ BARVA REFERENČNÍ VÝROBEK: (ELEKTRODESIGN EBB 175 DESIGN S, IP44)ELEKTRODESIGN EBB 175 DESIGN S, IP44))</t>
  </si>
  <si>
    <t>54233101</t>
  </si>
  <si>
    <t>RADIÁLNÍ ODTAHOVÝ VENTILÁTOR 280x250x185</t>
  </si>
  <si>
    <t>-1507207549</t>
  </si>
  <si>
    <t>ventilátor radiální malý plastový CB 100 Plus T spínač časový nastavitelný</t>
  </si>
  <si>
    <t>54233111</t>
  </si>
  <si>
    <t>RADIÁLNÍ ODTAHOVÝ VENTILÁTOR 180x160x135</t>
  </si>
  <si>
    <t>790079674</t>
  </si>
  <si>
    <t>Poznámka k položce:_x000D_
Poznámka k položce: pol. V02 RADIÁLNÍ ODTAHOVÝ VENTILÁTOR DO PODHLEDU, (NA WC) BÍLÁ BARVA REFERENČNÍ VÝROBEK:  (ELEKTRODESIGN EB 100 N S, IPX2)ELEKTRODESIGN EB 100 N S, IPX2))</t>
  </si>
  <si>
    <t>751377011</t>
  </si>
  <si>
    <t>Montáž odsávacího zákrytu (digestoř) bytového vestavěného</t>
  </si>
  <si>
    <t>-2117217105</t>
  </si>
  <si>
    <t>Montáž odsávacích stropů, zákrytů odsávacího zákrytu (digestoř) bytového vestavěného</t>
  </si>
  <si>
    <t>https://podminky.urs.cz/item/CS_URS_2024_01/751377011</t>
  </si>
  <si>
    <t>Poznámka k položce:_x000D_
Poznámka k položce: pol. V01</t>
  </si>
  <si>
    <t>42958001</t>
  </si>
  <si>
    <t>odsavač par vestavěný výsuvný (digestoř) nerez, max. výkon 640 m3/hod</t>
  </si>
  <si>
    <t>-1276908869</t>
  </si>
  <si>
    <t>Poznámka k položce:_x000D_
Poznámka k položce: pol. V01 ELEKTRICKÁ PODVĚSNÁ DIGESTOŘ ODTAHOVÁ, K  ZABUDOVÁNÍ POD SKŘÍŇKU, S PODSVÍCENÍM,  )DO KUCHYŇ. KOUTU) BÍLÁ BARVA; VČ. SVISLÉHO ODTAHOVÉHO POTRUBÍ  125 mm(4x FeZn TRUBKA SPIRO 0125/3000; tl. 0,45 mm) REFERENČNÍ VÝROBEK: (ELEKTRODESIGN HP 60 E)</t>
  </si>
  <si>
    <t>751510042</t>
  </si>
  <si>
    <t>Vzduchotechnické potrubí z pozinkovaného plechu kruhové spirálně vinutá trouba bez příruby D přes 100 do 200 mm</t>
  </si>
  <si>
    <t>-1834145276</t>
  </si>
  <si>
    <t>Vzduchotechnické potrubí z pozinkovaného plechu kruhové, trouba spirálně vinutá bez příruby, průměru přes 100 do 200 mm</t>
  </si>
  <si>
    <t>https://podminky.urs.cz/item/CS_URS_2025_01/751510042</t>
  </si>
  <si>
    <t>7515100R</t>
  </si>
  <si>
    <t>Napojení vzduchotechnického potrubí  DN 125</t>
  </si>
  <si>
    <t>-294201350</t>
  </si>
  <si>
    <t>Napojení vzduchotechnického potrubí</t>
  </si>
  <si>
    <t>Poznámka k položce:_x000D_
Poznámka k položce: napojení do komínového průduchu - SPIRO pr. 125 - V02 a pro V03</t>
  </si>
  <si>
    <t>751510041</t>
  </si>
  <si>
    <t>Vzduchotechnické potrubí z pozinkovaného plechu kruhové spirálně vinutá trouba bez příruby D do 100 mm</t>
  </si>
  <si>
    <t>629028442</t>
  </si>
  <si>
    <t>Vzduchotechnické potrubí z pozinkovaného plechu kruhové, trouba spirálně vinutá bez příruby, průměru do 100 mm</t>
  </si>
  <si>
    <t>https://podminky.urs.cz/item/CS_URS_2024_01/751510041</t>
  </si>
  <si>
    <t>751526735</t>
  </si>
  <si>
    <t>Montáž protidešťové stříšky nebo výfukové hlavice do plastového potrubí kruhové s přírubou D do 100 mm</t>
  </si>
  <si>
    <t>96528584</t>
  </si>
  <si>
    <t>Montáž protidešťové stříšky nebo výfukové hlavice do plastového potrubí kruhové s přírubou, průměru do 100 mm</t>
  </si>
  <si>
    <t>https://podminky.urs.cz/item/CS_URS_2024_01/751526735</t>
  </si>
  <si>
    <t>42974002</t>
  </si>
  <si>
    <t>stříška protidešťová s lemem Pz D 100mm</t>
  </si>
  <si>
    <t>162995774</t>
  </si>
  <si>
    <t>9987512R</t>
  </si>
  <si>
    <t>Spojovací a montážní materiál VZT</t>
  </si>
  <si>
    <t>-712049328</t>
  </si>
  <si>
    <t>998751102</t>
  </si>
  <si>
    <t>Přesun hmot tonážní pro vzduchotechniku v objektech výšky přes 12 do 24 m</t>
  </si>
  <si>
    <t>-1428704123</t>
  </si>
  <si>
    <t>Přesun hmot pro vzduchotechniku stanovený z hmotnosti přesunovaného materiálu vodorovná dopravní vzdálenost do 100 m v objektech výšky přes 12 do 24 m</t>
  </si>
  <si>
    <t>https://podminky.urs.cz/item/CS_URS_2024_01/998751102</t>
  </si>
  <si>
    <t>998751181</t>
  </si>
  <si>
    <t>Příplatek k přesunu hmot tonážní 751 prováděný bez použití mechanizace pro jakoukoliv výšku objektu</t>
  </si>
  <si>
    <t>1865916520</t>
  </si>
  <si>
    <t>Přesun hmot pro vzduchotechniku stanovený z hmotnosti přesunovaného materiálu Příplatek k cenám za přesun prováděný bez použití mechanizace pro jakoukoliv výšku objektu</t>
  </si>
  <si>
    <t>https://podminky.urs.cz/item/CS_URS_2024_01/998751181</t>
  </si>
  <si>
    <t>K - E VRN INVESTICE</t>
  </si>
  <si>
    <t xml:space="preserve">    VRN9 - Ostatní náklady - investice</t>
  </si>
  <si>
    <t>VRN9</t>
  </si>
  <si>
    <t>Ostatní náklady - investice</t>
  </si>
  <si>
    <t>013254004</t>
  </si>
  <si>
    <t>Vyhotovení dokumentace skutečného provedení stavby, část ZTI</t>
  </si>
  <si>
    <t>-1349735324</t>
  </si>
  <si>
    <t>Úklid staveniště  Mimostaveništní přeprava osob  Parkování (modrá zóna)  Vyhotovení dokumentace skutečného provedení stavby, část ASŘ</t>
  </si>
  <si>
    <t>013254002</t>
  </si>
  <si>
    <t>Vyhotovení dokumentace skutečného provedení stavby, část ASŘ</t>
  </si>
  <si>
    <t>1891261548</t>
  </si>
  <si>
    <t>013254000</t>
  </si>
  <si>
    <t>Vyhotovení dokumentace skutečného provedení stavby ÚT</t>
  </si>
  <si>
    <t>-1816589440</t>
  </si>
  <si>
    <t>Vyhotovení dokumentace skutečného provedení stavby, část ÚT</t>
  </si>
  <si>
    <t>013254001</t>
  </si>
  <si>
    <t>Vyhotovení dokumentace skutečného provedení stavby, část EL</t>
  </si>
  <si>
    <t>-1061037400</t>
  </si>
  <si>
    <t>013254003</t>
  </si>
  <si>
    <t>Vyhotovení dokumentace skutečného provedení stavby VZT</t>
  </si>
  <si>
    <t>-744633257</t>
  </si>
  <si>
    <t>Vyhotovení dokumentace skutečného provedení stavby, část VZT</t>
  </si>
  <si>
    <t>Náklady z rozpočtů : opravy</t>
  </si>
  <si>
    <t>Náklady z rozpočtů : investice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</si>
</sst>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numFmt numFmtId="165" formatCode="dd\.mm\.yyyy"/>
    <numFmt numFmtId="166" formatCode="#,##0.00000"/>
    <numFmt numFmtId="167" formatCode="#,##0.000"/>
  </numFmts>
  <fonts count="4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sz val="10"/>
      <color rgb="FF464646"/>
      <name val="Arial CE"/>
    </font>
    <font>
      <b/>
      <sz val="12"/>
      <color rgb="FF8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u/>
      <sz val="11"/>
      <color theme="10"/>
      <name val="Calibri"/>
      <scheme val="minor"/>
    </font>
  </fonts>
  <fills count="6">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
      <patternFill patternType="solid">
        <fgColor rgb="FF83F0F7"/>
      </patternFill>
    </fill>
  </fills>
  <borders count="26">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9" fillId="0" borderId="0" applyNumberFormat="0" applyFill="0" applyBorder="0" applyAlignment="0" applyProtection="0"/>
  </cellStyleXfs>
  <cellXfs count="222">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xf numFmtId="0" fontId="9"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0" fillId="0" borderId="0" xfId="0" applyFont="1" applyAlignment="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3" fillId="0" borderId="0" xfId="0" applyFont="1" applyAlignment="1">
      <alignment horizontal="left" vertical="top"/>
    </xf>
    <xf numFmtId="0" fontId="1" fillId="0" borderId="0" xfId="0" applyFont="1" applyAlignment="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lignment horizontal="left" vertical="center" wrapText="1"/>
    </xf>
    <xf numFmtId="0" fontId="0" fillId="0" borderId="4" xfId="0" applyBorder="1"/>
    <xf numFmtId="0" fontId="0" fillId="0" borderId="3" xfId="0" applyBorder="1" applyAlignment="1">
      <alignment vertical="center"/>
    </xf>
    <xf numFmtId="0" fontId="14" fillId="0" borderId="5" xfId="0" applyFont="1" applyBorder="1" applyAlignment="1">
      <alignment horizontal="left" vertical="center"/>
    </xf>
    <xf numFmtId="0" fontId="0" fillId="0" borderId="5" xfId="0" applyBorder="1" applyAlignment="1">
      <alignment vertical="center"/>
    </xf>
    <xf numFmtId="0" fontId="1" fillId="0" borderId="0" xfId="0" applyFont="1" applyAlignment="1">
      <alignment horizontal="righ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0" fillId="3" borderId="7" xfId="0" applyFill="1" applyBorder="1" applyAlignment="1">
      <alignment vertical="center"/>
    </xf>
    <xf numFmtId="0" fontId="4" fillId="3" borderId="7" xfId="0" applyFont="1" applyFill="1" applyBorder="1" applyAlignment="1">
      <alignment horizontal="center" vertical="center"/>
    </xf>
    <xf numFmtId="0" fontId="16"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4" fillId="0" borderId="0" xfId="0" applyFont="1" applyAlignment="1">
      <alignment vertical="center"/>
    </xf>
    <xf numFmtId="165" fontId="2" fillId="0" borderId="0" xfId="0" applyNumberFormat="1" applyFont="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18" fillId="0" borderId="0" xfId="0" applyFont="1" applyAlignment="1">
      <alignment horizontal="left" vertical="center"/>
    </xf>
    <xf numFmtId="0" fontId="0" fillId="0" borderId="15" xfId="0" applyBorder="1" applyAlignment="1">
      <alignment vertical="center"/>
    </xf>
    <xf numFmtId="0" fontId="0" fillId="4" borderId="7" xfId="0" applyFill="1" applyBorder="1" applyAlignment="1">
      <alignment vertical="center"/>
    </xf>
    <xf numFmtId="0" fontId="19" fillId="4" borderId="0" xfId="0" applyFont="1" applyFill="1" applyAlignment="1">
      <alignment horizontal="center" vertical="center"/>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1" fillId="0" borderId="0" xfId="0" applyFont="1" applyAlignment="1">
      <alignment horizontal="left" vertical="center"/>
    </xf>
    <xf numFmtId="0" fontId="21" fillId="0" borderId="0" xfId="0" applyFont="1" applyAlignment="1">
      <alignment vertical="center"/>
    </xf>
    <xf numFmtId="4" fontId="21" fillId="0" borderId="0" xfId="0" applyNumberFormat="1" applyFont="1" applyAlignment="1">
      <alignment vertical="center"/>
    </xf>
    <xf numFmtId="0" fontId="4" fillId="0" borderId="0" xfId="0" applyFont="1" applyAlignment="1">
      <alignment horizontal="center" vertical="center"/>
    </xf>
    <xf numFmtId="4" fontId="17" fillId="0" borderId="14" xfId="0" applyNumberFormat="1" applyFont="1" applyBorder="1" applyAlignment="1">
      <alignment vertical="center"/>
    </xf>
    <xf numFmtId="4" fontId="17" fillId="0" borderId="0" xfId="0" applyNumberFormat="1" applyFont="1" applyAlignment="1">
      <alignment vertical="center"/>
    </xf>
    <xf numFmtId="166" fontId="17" fillId="0" borderId="0" xfId="0" applyNumberFormat="1" applyFont="1" applyAlignment="1">
      <alignment vertical="center"/>
    </xf>
    <xf numFmtId="4" fontId="17" fillId="0" borderId="15" xfId="0" applyNumberFormat="1" applyFont="1" applyBorder="1" applyAlignment="1">
      <alignment vertical="center"/>
    </xf>
    <xf numFmtId="0" fontId="4" fillId="0" borderId="0" xfId="0" applyFont="1" applyAlignment="1">
      <alignment horizontal="left" vertical="center"/>
    </xf>
    <xf numFmtId="0" fontId="22" fillId="0" borderId="0" xfId="0" applyFont="1" applyAlignment="1">
      <alignment horizontal="left" vertical="center"/>
    </xf>
    <xf numFmtId="0" fontId="23" fillId="0" borderId="0" xfId="1" applyFont="1" applyAlignment="1">
      <alignment horizontal="center" vertical="center"/>
    </xf>
    <xf numFmtId="0" fontId="5" fillId="0" borderId="3" xfId="0" applyFont="1" applyBorder="1" applyAlignment="1">
      <alignment vertical="center"/>
    </xf>
    <xf numFmtId="0" fontId="24" fillId="0" borderId="0" xfId="0" applyFont="1" applyAlignment="1">
      <alignment vertical="center"/>
    </xf>
    <xf numFmtId="0" fontId="25" fillId="0" borderId="0" xfId="0" applyFont="1" applyAlignment="1">
      <alignment vertical="center"/>
    </xf>
    <xf numFmtId="0" fontId="3" fillId="0" borderId="0" xfId="0" applyFont="1" applyAlignment="1">
      <alignment horizontal="center" vertical="center"/>
    </xf>
    <xf numFmtId="4" fontId="26" fillId="0" borderId="14" xfId="0" applyNumberFormat="1" applyFont="1" applyBorder="1" applyAlignment="1">
      <alignment vertical="center"/>
    </xf>
    <xf numFmtId="4" fontId="26" fillId="0" borderId="0" xfId="0" applyNumberFormat="1" applyFont="1" applyAlignment="1">
      <alignment vertical="center"/>
    </xf>
    <xf numFmtId="166" fontId="26" fillId="0" borderId="0" xfId="0" applyNumberFormat="1" applyFont="1" applyAlignment="1">
      <alignment vertical="center"/>
    </xf>
    <xf numFmtId="4" fontId="26" fillId="0" borderId="15" xfId="0" applyNumberFormat="1" applyFont="1" applyBorder="1" applyAlignment="1">
      <alignment vertical="center"/>
    </xf>
    <xf numFmtId="0" fontId="5" fillId="0" borderId="0" xfId="0" applyFont="1" applyAlignment="1">
      <alignment horizontal="left" vertical="center"/>
    </xf>
    <xf numFmtId="4" fontId="26" fillId="0" borderId="19" xfId="0" applyNumberFormat="1" applyFont="1" applyBorder="1" applyAlignment="1">
      <alignment vertical="center"/>
    </xf>
    <xf numFmtId="4" fontId="26" fillId="0" borderId="20" xfId="0" applyNumberFormat="1" applyFont="1" applyBorder="1" applyAlignment="1">
      <alignment vertical="center"/>
    </xf>
    <xf numFmtId="166" fontId="26" fillId="0" borderId="20" xfId="0" applyNumberFormat="1" applyFont="1" applyBorder="1" applyAlignment="1">
      <alignment vertical="center"/>
    </xf>
    <xf numFmtId="4" fontId="26" fillId="0" borderId="21" xfId="0" applyNumberFormat="1" applyFont="1" applyBorder="1" applyAlignment="1">
      <alignment vertical="center"/>
    </xf>
    <xf numFmtId="0" fontId="27" fillId="0" borderId="0" xfId="0" applyFont="1" applyAlignment="1">
      <alignment horizontal="left" vertical="center"/>
    </xf>
    <xf numFmtId="0" fontId="0" fillId="0" borderId="3" xfId="0" applyBorder="1" applyAlignment="1">
      <alignment vertical="center" wrapText="1"/>
    </xf>
    <xf numFmtId="4" fontId="2" fillId="0" borderId="0" xfId="0" applyNumberFormat="1" applyFont="1" applyAlignment="1">
      <alignment vertical="center"/>
    </xf>
    <xf numFmtId="0" fontId="28" fillId="0" borderId="0" xfId="0" applyFont="1" applyAlignment="1">
      <alignment horizontal="left" vertical="center"/>
    </xf>
    <xf numFmtId="0" fontId="14"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ill="1" applyAlignment="1">
      <alignment vertical="center"/>
    </xf>
    <xf numFmtId="0" fontId="4" fillId="4" borderId="6" xfId="0" applyFont="1" applyFill="1" applyBorder="1" applyAlignment="1">
      <alignment horizontal="lef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ill="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19" fillId="4" borderId="0" xfId="0" applyFont="1" applyFill="1" applyAlignment="1">
      <alignment horizontal="left" vertical="center"/>
    </xf>
    <xf numFmtId="0" fontId="19" fillId="4" borderId="0" xfId="0" applyFont="1" applyFill="1" applyAlignment="1">
      <alignment horizontal="right" vertical="center"/>
    </xf>
    <xf numFmtId="0" fontId="29" fillId="0" borderId="0" xfId="0" applyFont="1" applyAlignment="1">
      <alignment horizontal="left" vertical="center"/>
    </xf>
    <xf numFmtId="0" fontId="6" fillId="0" borderId="3" xfId="0" applyFont="1" applyBorder="1" applyAlignment="1">
      <alignment vertical="center"/>
    </xf>
    <xf numFmtId="0" fontId="6" fillId="0" borderId="20" xfId="0" applyFont="1" applyBorder="1" applyAlignment="1">
      <alignment horizontal="left" vertical="center"/>
    </xf>
    <xf numFmtId="0" fontId="6" fillId="0" borderId="20" xfId="0" applyFont="1" applyBorder="1" applyAlignment="1">
      <alignment vertical="center"/>
    </xf>
    <xf numFmtId="4" fontId="6" fillId="0" borderId="20" xfId="0" applyNumberFormat="1" applyFont="1" applyBorder="1" applyAlignment="1">
      <alignment vertical="center"/>
    </xf>
    <xf numFmtId="0" fontId="7" fillId="0" borderId="3" xfId="0" applyFont="1" applyBorder="1" applyAlignment="1">
      <alignment vertical="center"/>
    </xf>
    <xf numFmtId="0" fontId="7" fillId="0" borderId="20" xfId="0" applyFont="1" applyBorder="1" applyAlignment="1">
      <alignment horizontal="left" vertical="center"/>
    </xf>
    <xf numFmtId="0" fontId="7" fillId="0" borderId="20" xfId="0" applyFont="1" applyBorder="1" applyAlignment="1">
      <alignment vertical="center"/>
    </xf>
    <xf numFmtId="4" fontId="7" fillId="0" borderId="20" xfId="0" applyNumberFormat="1" applyFont="1" applyBorder="1" applyAlignment="1">
      <alignment vertical="center"/>
    </xf>
    <xf numFmtId="4" fontId="29" fillId="0" borderId="0" xfId="0" applyNumberFormat="1" applyFont="1" applyAlignment="1">
      <alignment vertical="center"/>
    </xf>
    <xf numFmtId="0" fontId="20" fillId="0" borderId="0" xfId="0" applyFont="1" applyAlignment="1">
      <alignment horizontal="center" vertical="center"/>
    </xf>
    <xf numFmtId="0" fontId="7" fillId="0" borderId="0" xfId="0" applyFont="1" applyAlignment="1">
      <alignment horizontal="left" vertical="center"/>
    </xf>
    <xf numFmtId="4" fontId="7" fillId="2" borderId="0" xfId="0" applyNumberFormat="1" applyFont="1" applyFill="1" applyAlignment="1" applyProtection="1">
      <alignment vertical="center"/>
      <protection locked="0"/>
    </xf>
    <xf numFmtId="0" fontId="0" fillId="0" borderId="3" xfId="0" applyBorder="1" applyAlignment="1" applyProtection="1">
      <alignment vertical="center"/>
      <protection locked="0"/>
    </xf>
    <xf numFmtId="0" fontId="0" fillId="0" borderId="0" xfId="0" applyAlignment="1" applyProtection="1">
      <alignment vertical="center"/>
      <protection locked="0"/>
    </xf>
    <xf numFmtId="0" fontId="1" fillId="0" borderId="0" xfId="0" applyFont="1" applyAlignment="1" applyProtection="1">
      <alignment horizontal="center" vertical="center"/>
      <protection locked="0"/>
    </xf>
    <xf numFmtId="0" fontId="0" fillId="0" borderId="0" xfId="0" applyAlignment="1" applyProtection="1">
      <alignment horizontal="left" vertical="center"/>
      <protection locked="0"/>
    </xf>
    <xf numFmtId="4" fontId="0" fillId="0" borderId="0" xfId="0" applyNumberFormat="1" applyAlignment="1" applyProtection="1">
      <alignment vertical="center"/>
      <protection locked="0"/>
    </xf>
    <xf numFmtId="0" fontId="21" fillId="4" borderId="0" xfId="0" applyFont="1" applyFill="1" applyAlignment="1">
      <alignment horizontal="left" vertical="center"/>
    </xf>
    <xf numFmtId="4" fontId="21" fillId="4" borderId="0" xfId="0" applyNumberFormat="1" applyFont="1" applyFill="1" applyAlignment="1">
      <alignment vertical="center"/>
    </xf>
    <xf numFmtId="0" fontId="0" fillId="0" borderId="3" xfId="0" applyBorder="1" applyAlignment="1">
      <alignment horizontal="center" vertical="center" wrapText="1"/>
    </xf>
    <xf numFmtId="0" fontId="19" fillId="4" borderId="16"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19" fillId="4" borderId="18" xfId="0" applyFont="1" applyFill="1" applyBorder="1" applyAlignment="1">
      <alignment horizontal="center" vertical="center" wrapText="1"/>
    </xf>
    <xf numFmtId="4" fontId="21" fillId="0" borderId="0" xfId="0" applyNumberFormat="1" applyFont="1"/>
    <xf numFmtId="166" fontId="30" fillId="0" borderId="12" xfId="0" applyNumberFormat="1" applyFont="1" applyBorder="1"/>
    <xf numFmtId="166" fontId="30" fillId="0" borderId="13" xfId="0" applyNumberFormat="1" applyFont="1" applyBorder="1"/>
    <xf numFmtId="4" fontId="31" fillId="0" borderId="0" xfId="0" applyNumberFormat="1" applyFont="1" applyAlignment="1">
      <alignment vertical="center"/>
    </xf>
    <xf numFmtId="0" fontId="8" fillId="0" borderId="3" xfId="0" applyFont="1" applyBorder="1"/>
    <xf numFmtId="0" fontId="8" fillId="0" borderId="0" xfId="0" applyFont="1" applyAlignment="1">
      <alignment horizontal="left"/>
    </xf>
    <xf numFmtId="0" fontId="6" fillId="0" borderId="0" xfId="0" applyFont="1" applyAlignment="1">
      <alignment horizontal="left"/>
    </xf>
    <xf numFmtId="0" fontId="8" fillId="0" borderId="0" xfId="0" applyFont="1" applyProtection="1">
      <protection locked="0"/>
    </xf>
    <xf numFmtId="4" fontId="6" fillId="0" borderId="0" xfId="0" applyNumberFormat="1" applyFont="1"/>
    <xf numFmtId="0" fontId="8" fillId="0" borderId="14" xfId="0" applyFont="1" applyBorder="1"/>
    <xf numFmtId="166" fontId="8" fillId="0" borderId="0" xfId="0" applyNumberFormat="1" applyFont="1"/>
    <xf numFmtId="166" fontId="8" fillId="0" borderId="15" xfId="0" applyNumberFormat="1" applyFont="1" applyBorder="1"/>
    <xf numFmtId="0" fontId="8" fillId="0" borderId="0" xfId="0" applyFont="1" applyAlignment="1">
      <alignment horizontal="center"/>
    </xf>
    <xf numFmtId="4" fontId="8" fillId="0" borderId="0" xfId="0" applyNumberFormat="1" applyFont="1" applyAlignment="1">
      <alignment vertical="center"/>
    </xf>
    <xf numFmtId="0" fontId="19" fillId="0" borderId="22" xfId="0" applyFont="1" applyBorder="1" applyAlignment="1">
      <alignment horizontal="center" vertical="center"/>
    </xf>
    <xf numFmtId="49" fontId="19" fillId="0" borderId="22" xfId="0" applyNumberFormat="1" applyFont="1" applyBorder="1" applyAlignment="1">
      <alignment horizontal="left" vertical="center" wrapText="1"/>
    </xf>
    <xf numFmtId="0" fontId="19" fillId="0" borderId="22" xfId="0" applyFont="1" applyBorder="1" applyAlignment="1">
      <alignment horizontal="left" vertical="center" wrapText="1"/>
    </xf>
    <xf numFmtId="0" fontId="19" fillId="0" borderId="22" xfId="0" applyFont="1" applyBorder="1" applyAlignment="1">
      <alignment horizontal="center" vertical="center" wrapText="1"/>
    </xf>
    <xf numFmtId="167" fontId="19" fillId="0" borderId="22" xfId="0" applyNumberFormat="1" applyFont="1" applyBorder="1" applyAlignment="1">
      <alignment vertical="center"/>
    </xf>
    <xf numFmtId="4" fontId="19" fillId="2" borderId="22" xfId="0" applyNumberFormat="1" applyFont="1" applyFill="1" applyBorder="1" applyAlignment="1" applyProtection="1">
      <alignment vertical="center"/>
      <protection locked="0"/>
    </xf>
    <xf numFmtId="4" fontId="19" fillId="0" borderId="22" xfId="0" applyNumberFormat="1" applyFont="1" applyBorder="1" applyAlignment="1">
      <alignment vertical="center"/>
    </xf>
    <xf numFmtId="0" fontId="20" fillId="2" borderId="14" xfId="0" applyFont="1" applyFill="1" applyBorder="1" applyAlignment="1" applyProtection="1">
      <alignment horizontal="left" vertical="center"/>
      <protection locked="0"/>
    </xf>
    <xf numFmtId="166" fontId="20" fillId="0" borderId="0" xfId="0" applyNumberFormat="1" applyFont="1" applyAlignment="1">
      <alignment vertical="center"/>
    </xf>
    <xf numFmtId="166" fontId="20" fillId="0" borderId="15" xfId="0" applyNumberFormat="1" applyFont="1" applyBorder="1" applyAlignment="1">
      <alignment vertical="center"/>
    </xf>
    <xf numFmtId="0" fontId="19" fillId="0" borderId="0" xfId="0" applyFont="1" applyAlignment="1">
      <alignment horizontal="left" vertical="center"/>
    </xf>
    <xf numFmtId="4" fontId="0" fillId="0" borderId="0" xfId="0" applyNumberFormat="1" applyAlignment="1">
      <alignment vertical="center"/>
    </xf>
    <xf numFmtId="0" fontId="32" fillId="0" borderId="0" xfId="0" applyFont="1" applyAlignment="1">
      <alignment horizontal="left" vertical="center"/>
    </xf>
    <xf numFmtId="0" fontId="33" fillId="0" borderId="0" xfId="0" applyFont="1" applyAlignment="1">
      <alignment horizontal="left" vertical="center" wrapText="1"/>
    </xf>
    <xf numFmtId="0" fontId="0" fillId="0" borderId="14" xfId="0" applyBorder="1" applyAlignment="1">
      <alignment vertical="center"/>
    </xf>
    <xf numFmtId="0" fontId="34" fillId="0" borderId="0" xfId="0" applyFont="1" applyAlignment="1">
      <alignment horizontal="left" vertical="center"/>
    </xf>
    <xf numFmtId="0" fontId="35" fillId="0" borderId="0" xfId="1" applyFont="1" applyAlignment="1" applyProtection="1">
      <alignment vertical="center" wrapText="1"/>
    </xf>
    <xf numFmtId="0" fontId="7" fillId="0" borderId="0" xfId="0" applyFont="1" applyAlignment="1">
      <alignment horizontal="left"/>
    </xf>
    <xf numFmtId="4" fontId="7" fillId="0" borderId="0" xfId="0" applyNumberFormat="1" applyFont="1"/>
    <xf numFmtId="0" fontId="36" fillId="0" borderId="0" xfId="0" applyFont="1" applyAlignment="1">
      <alignment vertical="center" wrapText="1"/>
    </xf>
    <xf numFmtId="0" fontId="37" fillId="0" borderId="22" xfId="0" applyFont="1" applyBorder="1" applyAlignment="1">
      <alignment horizontal="center" vertical="center"/>
    </xf>
    <xf numFmtId="49" fontId="37" fillId="0" borderId="22" xfId="0" applyNumberFormat="1" applyFont="1" applyBorder="1" applyAlignment="1">
      <alignment horizontal="left" vertical="center" wrapText="1"/>
    </xf>
    <xf numFmtId="0" fontId="37" fillId="0" borderId="22" xfId="0" applyFont="1" applyBorder="1" applyAlignment="1">
      <alignment horizontal="left" vertical="center" wrapText="1"/>
    </xf>
    <xf numFmtId="0" fontId="37" fillId="0" borderId="22" xfId="0" applyFont="1" applyBorder="1" applyAlignment="1">
      <alignment horizontal="center" vertical="center" wrapText="1"/>
    </xf>
    <xf numFmtId="167" fontId="37" fillId="0" borderId="22" xfId="0" applyNumberFormat="1" applyFont="1" applyBorder="1" applyAlignment="1">
      <alignment vertical="center"/>
    </xf>
    <xf numFmtId="4" fontId="37" fillId="2" borderId="22" xfId="0" applyNumberFormat="1" applyFont="1" applyFill="1" applyBorder="1" applyAlignment="1" applyProtection="1">
      <alignment vertical="center"/>
      <protection locked="0"/>
    </xf>
    <xf numFmtId="4" fontId="37" fillId="0" borderId="22" xfId="0" applyNumberFormat="1" applyFont="1" applyBorder="1" applyAlignment="1">
      <alignment vertical="center"/>
    </xf>
    <xf numFmtId="0" fontId="38" fillId="0" borderId="3" xfId="0" applyFont="1" applyBorder="1" applyAlignment="1">
      <alignment vertical="center"/>
    </xf>
    <xf numFmtId="0" fontId="37" fillId="2" borderId="14" xfId="0" applyFont="1" applyFill="1" applyBorder="1" applyAlignment="1" applyProtection="1">
      <alignment horizontal="left" vertical="center"/>
      <protection locked="0"/>
    </xf>
    <xf numFmtId="0" fontId="37" fillId="0" borderId="0" xfId="0" applyFont="1" applyAlignment="1">
      <alignment horizontal="center"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19" fillId="5" borderId="22" xfId="0" applyFont="1" applyFill="1" applyBorder="1" applyAlignment="1">
      <alignment horizontal="center" vertical="center"/>
    </xf>
    <xf numFmtId="0" fontId="21" fillId="0" borderId="23" xfId="0" applyFont="1" applyBorder="1" applyAlignment="1">
      <alignment horizontal="left" vertical="center"/>
    </xf>
    <xf numFmtId="0" fontId="21" fillId="0" borderId="24" xfId="0" applyFont="1" applyBorder="1" applyAlignment="1">
      <alignment vertical="center"/>
    </xf>
    <xf numFmtId="4" fontId="21" fillId="0" borderId="24" xfId="0" applyNumberFormat="1" applyFont="1" applyBorder="1" applyAlignment="1">
      <alignment horizontal="right" vertical="center"/>
    </xf>
    <xf numFmtId="4" fontId="21" fillId="0" borderId="24" xfId="0" applyNumberFormat="1" applyFont="1" applyBorder="1" applyAlignment="1">
      <alignment vertical="center"/>
    </xf>
    <xf numFmtId="4" fontId="21" fillId="0" borderId="25" xfId="0" applyNumberFormat="1" applyFont="1" applyBorder="1" applyAlignment="1">
      <alignment vertical="center"/>
    </xf>
    <xf numFmtId="4" fontId="25" fillId="0" borderId="0" xfId="0" applyNumberFormat="1" applyFont="1" applyAlignment="1">
      <alignment vertical="center"/>
    </xf>
    <xf numFmtId="0" fontId="25" fillId="0" borderId="0" xfId="0" applyFont="1" applyAlignment="1">
      <alignment vertical="center"/>
    </xf>
    <xf numFmtId="4" fontId="21" fillId="0" borderId="0" xfId="0" applyNumberFormat="1"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9" fillId="4" borderId="7" xfId="0" applyFont="1" applyFill="1" applyBorder="1" applyAlignment="1">
      <alignment horizontal="center" vertical="center"/>
    </xf>
    <xf numFmtId="0" fontId="19" fillId="4" borderId="7" xfId="0" applyFont="1" applyFill="1" applyBorder="1" applyAlignment="1">
      <alignment horizontal="left" vertical="center"/>
    </xf>
    <xf numFmtId="0" fontId="19" fillId="4" borderId="8" xfId="0" applyFont="1" applyFill="1" applyBorder="1" applyAlignment="1">
      <alignment horizontal="left" vertical="center"/>
    </xf>
    <xf numFmtId="4" fontId="4" fillId="3" borderId="7" xfId="0" applyNumberFormat="1" applyFont="1" applyFill="1" applyBorder="1" applyAlignment="1">
      <alignment vertical="center"/>
    </xf>
    <xf numFmtId="0" fontId="0" fillId="3" borderId="7" xfId="0" applyFill="1" applyBorder="1" applyAlignment="1">
      <alignment vertical="center"/>
    </xf>
    <xf numFmtId="0" fontId="0" fillId="3" borderId="8" xfId="0" applyFill="1" applyBorder="1" applyAlignment="1">
      <alignment vertical="center"/>
    </xf>
    <xf numFmtId="0" fontId="4" fillId="3" borderId="7" xfId="0" applyFont="1" applyFill="1" applyBorder="1" applyAlignment="1">
      <alignment horizontal="left" vertical="center"/>
    </xf>
    <xf numFmtId="0" fontId="0" fillId="0" borderId="0" xfId="0"/>
    <xf numFmtId="0" fontId="19" fillId="4" borderId="7" xfId="0" applyFont="1" applyFill="1" applyBorder="1" applyAlignment="1">
      <alignment horizontal="right" vertical="center"/>
    </xf>
    <xf numFmtId="0" fontId="17" fillId="0" borderId="11" xfId="0" applyFont="1" applyBorder="1" applyAlignment="1">
      <alignment horizontal="center" vertical="center"/>
    </xf>
    <xf numFmtId="0" fontId="17" fillId="0" borderId="12" xfId="0" applyFont="1" applyBorder="1" applyAlignment="1">
      <alignment horizontal="left" vertical="center"/>
    </xf>
    <xf numFmtId="0" fontId="18" fillId="0" borderId="14" xfId="0" applyFont="1" applyBorder="1" applyAlignment="1">
      <alignment horizontal="left" vertical="center"/>
    </xf>
    <xf numFmtId="0" fontId="18" fillId="0" borderId="0" xfId="0" applyFont="1" applyAlignment="1">
      <alignment horizontal="left" vertical="center"/>
    </xf>
    <xf numFmtId="4" fontId="15"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0" fontId="3" fillId="0" borderId="0" xfId="0" applyFont="1" applyAlignment="1">
      <alignment horizontal="left" vertical="center" wrapText="1"/>
    </xf>
    <xf numFmtId="0" fontId="3" fillId="0" borderId="0" xfId="0" applyFont="1" applyAlignment="1">
      <alignment vertical="center"/>
    </xf>
    <xf numFmtId="0" fontId="24" fillId="0" borderId="0" xfId="0" applyFont="1" applyAlignment="1">
      <alignment horizontal="left" vertical="center" wrapText="1"/>
    </xf>
    <xf numFmtId="4" fontId="21" fillId="0" borderId="0" xfId="0" applyNumberFormat="1" applyFont="1" applyAlignment="1">
      <alignment horizontal="right" vertical="center"/>
    </xf>
    <xf numFmtId="0" fontId="13" fillId="0" borderId="0" xfId="0" applyFont="1" applyAlignment="1">
      <alignment horizontal="left" vertical="top" wrapText="1"/>
    </xf>
    <xf numFmtId="0" fontId="13" fillId="0" borderId="0" xfId="0" applyFont="1" applyAlignment="1">
      <alignment horizontal="left" vertical="center"/>
    </xf>
    <xf numFmtId="0" fontId="15"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4" fontId="14"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0" fontId="19" fillId="4" borderId="6" xfId="0" applyFont="1" applyFill="1" applyBorder="1" applyAlignment="1">
      <alignment horizontal="center" vertical="center"/>
    </xf>
    <xf numFmtId="0" fontId="7" fillId="2" borderId="0" xfId="0" applyFont="1" applyFill="1" applyAlignment="1" applyProtection="1">
      <alignment horizontal="left" vertical="center"/>
      <protection locked="0"/>
    </xf>
    <xf numFmtId="0" fontId="7"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Alignment="1">
      <alignment vertical="center"/>
    </xf>
    <xf numFmtId="0" fontId="2" fillId="2" borderId="0" xfId="0"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podminky.urs.cz/item/CS_URS_2025_01/725210821" TargetMode="External"/><Relationship Id="rId13" Type="http://schemas.openxmlformats.org/officeDocument/2006/relationships/hyperlink" Target="https://podminky.urs.cz/item/CS_URS_2025_01/784121001" TargetMode="External"/><Relationship Id="rId18" Type="http://schemas.openxmlformats.org/officeDocument/2006/relationships/hyperlink" Target="https://podminky.urs.cz/item/CS_URS_2025_01/612341131" TargetMode="External"/><Relationship Id="rId26" Type="http://schemas.openxmlformats.org/officeDocument/2006/relationships/hyperlink" Target="https://podminky.urs.cz/item/CS_URS_2025_01/784211121" TargetMode="External"/><Relationship Id="rId39" Type="http://schemas.openxmlformats.org/officeDocument/2006/relationships/hyperlink" Target="https://podminky.urs.cz/item/CS_URS_2025_01/763131161" TargetMode="External"/><Relationship Id="rId3" Type="http://schemas.openxmlformats.org/officeDocument/2006/relationships/hyperlink" Target="https://podminky.urs.cz/item/CS_URS_2025_01/968062456" TargetMode="External"/><Relationship Id="rId21" Type="http://schemas.openxmlformats.org/officeDocument/2006/relationships/hyperlink" Target="https://podminky.urs.cz/item/CS_URS_2025_01/998766102" TargetMode="External"/><Relationship Id="rId34" Type="http://schemas.openxmlformats.org/officeDocument/2006/relationships/hyperlink" Target="https://podminky.urs.cz/item/CS_URS_2025_01/213141111" TargetMode="External"/><Relationship Id="rId42" Type="http://schemas.openxmlformats.org/officeDocument/2006/relationships/hyperlink" Target="https://podminky.urs.cz/item/CS_URS_2025_01/997013214" TargetMode="External"/><Relationship Id="rId7" Type="http://schemas.openxmlformats.org/officeDocument/2006/relationships/hyperlink" Target="https://podminky.urs.cz/item/CS_URS_2025_01/725110811" TargetMode="External"/><Relationship Id="rId12" Type="http://schemas.openxmlformats.org/officeDocument/2006/relationships/hyperlink" Target="https://podminky.urs.cz/item/CS_URS_2025_01/781471810" TargetMode="External"/><Relationship Id="rId17" Type="http://schemas.openxmlformats.org/officeDocument/2006/relationships/hyperlink" Target="https://podminky.urs.cz/item/CS_URS_2025_01/612341121" TargetMode="External"/><Relationship Id="rId25" Type="http://schemas.openxmlformats.org/officeDocument/2006/relationships/hyperlink" Target="https://podminky.urs.cz/item/CS_URS_2025_01/784211111" TargetMode="External"/><Relationship Id="rId33" Type="http://schemas.openxmlformats.org/officeDocument/2006/relationships/hyperlink" Target="https://podminky.urs.cz/item/CS_URS_2025_01/763251111" TargetMode="External"/><Relationship Id="rId38" Type="http://schemas.openxmlformats.org/officeDocument/2006/relationships/hyperlink" Target="https://podminky.urs.cz/item/CS_URS_2025_01/775429121" TargetMode="External"/><Relationship Id="rId46" Type="http://schemas.openxmlformats.org/officeDocument/2006/relationships/drawing" Target="../drawings/drawing2.xml"/><Relationship Id="rId2" Type="http://schemas.openxmlformats.org/officeDocument/2006/relationships/hyperlink" Target="https://podminky.urs.cz/item/CS_URS_2025_01/965042141" TargetMode="External"/><Relationship Id="rId16" Type="http://schemas.openxmlformats.org/officeDocument/2006/relationships/hyperlink" Target="https://podminky.urs.cz/item/CS_URS_2025_01/612131121" TargetMode="External"/><Relationship Id="rId20" Type="http://schemas.openxmlformats.org/officeDocument/2006/relationships/hyperlink" Target="https://podminky.urs.cz/item/CS_URS_2025_01/978013191" TargetMode="External"/><Relationship Id="rId29" Type="http://schemas.openxmlformats.org/officeDocument/2006/relationships/hyperlink" Target="https://podminky.urs.cz/item/CS_URS_2025_01/763251111" TargetMode="External"/><Relationship Id="rId41" Type="http://schemas.openxmlformats.org/officeDocument/2006/relationships/hyperlink" Target="https://podminky.urs.cz/item/CS_URS_2025_01/997013501" TargetMode="External"/><Relationship Id="rId1" Type="http://schemas.openxmlformats.org/officeDocument/2006/relationships/hyperlink" Target="https://podminky.urs.cz/item/CS_URS_2025_01/619991001" TargetMode="External"/><Relationship Id="rId6" Type="http://schemas.openxmlformats.org/officeDocument/2006/relationships/hyperlink" Target="https://podminky.urs.cz/item/CS_URS_2025_01/977151124" TargetMode="External"/><Relationship Id="rId11" Type="http://schemas.openxmlformats.org/officeDocument/2006/relationships/hyperlink" Target="https://podminky.urs.cz/item/CS_URS_2025_01/776201811" TargetMode="External"/><Relationship Id="rId24" Type="http://schemas.openxmlformats.org/officeDocument/2006/relationships/hyperlink" Target="https://podminky.urs.cz/item/CS_URS_2025_01/781474151" TargetMode="External"/><Relationship Id="rId32" Type="http://schemas.openxmlformats.org/officeDocument/2006/relationships/hyperlink" Target="https://podminky.urs.cz/item/CS_URS_2025_01/771574154" TargetMode="External"/><Relationship Id="rId37" Type="http://schemas.openxmlformats.org/officeDocument/2006/relationships/hyperlink" Target="https://podminky.urs.cz/item/CS_URS_2025_01/213141111" TargetMode="External"/><Relationship Id="rId40" Type="http://schemas.openxmlformats.org/officeDocument/2006/relationships/hyperlink" Target="https://podminky.urs.cz/item/CS_URS_2025_01/997013511" TargetMode="External"/><Relationship Id="rId45" Type="http://schemas.openxmlformats.org/officeDocument/2006/relationships/hyperlink" Target="https://podminky.urs.cz/item/CS_URS_2025_01/784181121" TargetMode="External"/><Relationship Id="rId5" Type="http://schemas.openxmlformats.org/officeDocument/2006/relationships/hyperlink" Target="https://podminky.urs.cz/item/CS_URS_2025_01/977151116" TargetMode="External"/><Relationship Id="rId15" Type="http://schemas.openxmlformats.org/officeDocument/2006/relationships/hyperlink" Target="https://podminky.urs.cz/item/CS_URS_2025_01/968072875" TargetMode="External"/><Relationship Id="rId23" Type="http://schemas.openxmlformats.org/officeDocument/2006/relationships/hyperlink" Target="https://podminky.urs.cz/item/CS_URS_2025_01/784181101" TargetMode="External"/><Relationship Id="rId28" Type="http://schemas.openxmlformats.org/officeDocument/2006/relationships/hyperlink" Target="https://podminky.urs.cz/item/CS_URS_2025_01/775511411" TargetMode="External"/><Relationship Id="rId36" Type="http://schemas.openxmlformats.org/officeDocument/2006/relationships/hyperlink" Target="https://podminky.urs.cz/item/CS_URS_2025_01/763251111" TargetMode="External"/><Relationship Id="rId10" Type="http://schemas.openxmlformats.org/officeDocument/2006/relationships/hyperlink" Target="https://podminky.urs.cz/item/CS_URS_2025_01/775511800" TargetMode="External"/><Relationship Id="rId19" Type="http://schemas.openxmlformats.org/officeDocument/2006/relationships/hyperlink" Target="https://podminky.urs.cz/item/CS_URS_2025_01/965082941" TargetMode="External"/><Relationship Id="rId31" Type="http://schemas.openxmlformats.org/officeDocument/2006/relationships/hyperlink" Target="https://podminky.urs.cz/item/CS_URS_2025_01/711192201" TargetMode="External"/><Relationship Id="rId44" Type="http://schemas.openxmlformats.org/officeDocument/2006/relationships/hyperlink" Target="https://podminky.urs.cz/item/CS_URS_2025_01/784211001" TargetMode="External"/><Relationship Id="rId4" Type="http://schemas.openxmlformats.org/officeDocument/2006/relationships/hyperlink" Target="https://podminky.urs.cz/item/CS_URS_2025_01/968072456" TargetMode="External"/><Relationship Id="rId9" Type="http://schemas.openxmlformats.org/officeDocument/2006/relationships/hyperlink" Target="https://podminky.urs.cz/item/CS_URS_2025_01/766411821" TargetMode="External"/><Relationship Id="rId14" Type="http://schemas.openxmlformats.org/officeDocument/2006/relationships/hyperlink" Target="https://podminky.urs.cz/item/CS_URS_2025_01/762528811" TargetMode="External"/><Relationship Id="rId22" Type="http://schemas.openxmlformats.org/officeDocument/2006/relationships/hyperlink" Target="https://podminky.urs.cz/item/CS_URS_2025_01/612135101" TargetMode="External"/><Relationship Id="rId27" Type="http://schemas.openxmlformats.org/officeDocument/2006/relationships/hyperlink" Target="https://podminky.urs.cz/item/CS_URS_2025_01/998781102" TargetMode="External"/><Relationship Id="rId30" Type="http://schemas.openxmlformats.org/officeDocument/2006/relationships/hyperlink" Target="https://podminky.urs.cz/item/CS_URS_2025_01/213141111" TargetMode="External"/><Relationship Id="rId35" Type="http://schemas.openxmlformats.org/officeDocument/2006/relationships/hyperlink" Target="https://podminky.urs.cz/item/CS_URS_2025_01/771574154" TargetMode="External"/><Relationship Id="rId43" Type="http://schemas.openxmlformats.org/officeDocument/2006/relationships/hyperlink" Target="https://podminky.urs.cz/item/CS_URS_2025_01/949101112"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podminky.urs.cz/item/CS_URS_2024_01/721175304" TargetMode="External"/><Relationship Id="rId13" Type="http://schemas.openxmlformats.org/officeDocument/2006/relationships/hyperlink" Target="https://podminky.urs.cz/item/CS_URS_2024_01/998721129" TargetMode="External"/><Relationship Id="rId18" Type="http://schemas.openxmlformats.org/officeDocument/2006/relationships/hyperlink" Target="https://podminky.urs.cz/item/CS_URS_2024_01/722190401" TargetMode="External"/><Relationship Id="rId26" Type="http://schemas.openxmlformats.org/officeDocument/2006/relationships/hyperlink" Target="https://podminky.urs.cz/item/CS_URS_2024_01/723190901" TargetMode="External"/><Relationship Id="rId3" Type="http://schemas.openxmlformats.org/officeDocument/2006/relationships/hyperlink" Target="https://podminky.urs.cz/item/CS_URS_2024_01/725820801" TargetMode="External"/><Relationship Id="rId21" Type="http://schemas.openxmlformats.org/officeDocument/2006/relationships/hyperlink" Target="https://podminky.urs.cz/item/CS_URS_2024_01/722290246" TargetMode="External"/><Relationship Id="rId34" Type="http://schemas.openxmlformats.org/officeDocument/2006/relationships/hyperlink" Target="https://podminky.urs.cz/item/CS_URS_2024_01/725119125" TargetMode="External"/><Relationship Id="rId7" Type="http://schemas.openxmlformats.org/officeDocument/2006/relationships/hyperlink" Target="https://podminky.urs.cz/item/CS_URS_2024_01/721173723" TargetMode="External"/><Relationship Id="rId12" Type="http://schemas.openxmlformats.org/officeDocument/2006/relationships/hyperlink" Target="https://podminky.urs.cz/item/CS_URS_2024_01/998721123" TargetMode="External"/><Relationship Id="rId17" Type="http://schemas.openxmlformats.org/officeDocument/2006/relationships/hyperlink" Target="https://podminky.urs.cz/item/CS_URS_2024_01/722181221" TargetMode="External"/><Relationship Id="rId25" Type="http://schemas.openxmlformats.org/officeDocument/2006/relationships/hyperlink" Target="https://podminky.urs.cz/item/CS_URS_2024_01/723181013" TargetMode="External"/><Relationship Id="rId33" Type="http://schemas.openxmlformats.org/officeDocument/2006/relationships/hyperlink" Target="https://podminky.urs.cz/item/CS_URS_2024_01/998723181" TargetMode="External"/><Relationship Id="rId38" Type="http://schemas.openxmlformats.org/officeDocument/2006/relationships/drawing" Target="../drawings/drawing3.xml"/><Relationship Id="rId2" Type="http://schemas.openxmlformats.org/officeDocument/2006/relationships/hyperlink" Target="https://podminky.urs.cz/item/CS_URS_2024_01/725810811" TargetMode="External"/><Relationship Id="rId16" Type="http://schemas.openxmlformats.org/officeDocument/2006/relationships/hyperlink" Target="https://podminky.urs.cz/item/CS_URS_2024_01/722176113" TargetMode="External"/><Relationship Id="rId20" Type="http://schemas.openxmlformats.org/officeDocument/2006/relationships/hyperlink" Target="https://podminky.urs.cz/item/CS_URS_2024_01/722290234" TargetMode="External"/><Relationship Id="rId29" Type="http://schemas.openxmlformats.org/officeDocument/2006/relationships/hyperlink" Target="https://podminky.urs.cz/item/CS_URS_2024_01/723230103" TargetMode="External"/><Relationship Id="rId1" Type="http://schemas.openxmlformats.org/officeDocument/2006/relationships/hyperlink" Target="https://podminky.urs.cz/item/CS_URS_2024_01/725310823" TargetMode="External"/><Relationship Id="rId6" Type="http://schemas.openxmlformats.org/officeDocument/2006/relationships/hyperlink" Target="https://podminky.urs.cz/item/CS_URS_2024_01/721171808" TargetMode="External"/><Relationship Id="rId11" Type="http://schemas.openxmlformats.org/officeDocument/2006/relationships/hyperlink" Target="https://podminky.urs.cz/item/CS_URS_2024_01/722171936" TargetMode="External"/><Relationship Id="rId24" Type="http://schemas.openxmlformats.org/officeDocument/2006/relationships/hyperlink" Target="https://podminky.urs.cz/item/CS_URS_2024_01/998722181" TargetMode="External"/><Relationship Id="rId32" Type="http://schemas.openxmlformats.org/officeDocument/2006/relationships/hyperlink" Target="https://podminky.urs.cz/item/CS_URS_2024_01/998723103" TargetMode="External"/><Relationship Id="rId37" Type="http://schemas.openxmlformats.org/officeDocument/2006/relationships/hyperlink" Target="https://podminky.urs.cz/item/CS_URS_2024_01/HZS1301" TargetMode="External"/><Relationship Id="rId5" Type="http://schemas.openxmlformats.org/officeDocument/2006/relationships/hyperlink" Target="https://podminky.urs.cz/item/CS_URS_2024_01/998725102" TargetMode="External"/><Relationship Id="rId15" Type="http://schemas.openxmlformats.org/officeDocument/2006/relationships/hyperlink" Target="https://podminky.urs.cz/item/CS_URS_2024_01/722176112" TargetMode="External"/><Relationship Id="rId23" Type="http://schemas.openxmlformats.org/officeDocument/2006/relationships/hyperlink" Target="https://podminky.urs.cz/item/CS_URS_2024_01/998722103" TargetMode="External"/><Relationship Id="rId28" Type="http://schemas.openxmlformats.org/officeDocument/2006/relationships/hyperlink" Target="https://podminky.urs.cz/item/CS_URS_2024_01/723190909" TargetMode="External"/><Relationship Id="rId36" Type="http://schemas.openxmlformats.org/officeDocument/2006/relationships/hyperlink" Target="https://podminky.urs.cz/item/CS_URS_2024_01/998725181" TargetMode="External"/><Relationship Id="rId10" Type="http://schemas.openxmlformats.org/officeDocument/2006/relationships/hyperlink" Target="https://podminky.urs.cz/item/CS_URS_2024_01/721290111" TargetMode="External"/><Relationship Id="rId19" Type="http://schemas.openxmlformats.org/officeDocument/2006/relationships/hyperlink" Target="https://podminky.urs.cz/item/CS_URS_2024_01/722262211" TargetMode="External"/><Relationship Id="rId31" Type="http://schemas.openxmlformats.org/officeDocument/2006/relationships/hyperlink" Target="https://podminky.urs.cz/item/CS_URS_2024_01/899914111" TargetMode="External"/><Relationship Id="rId4" Type="http://schemas.openxmlformats.org/officeDocument/2006/relationships/hyperlink" Target="https://podminky.urs.cz/item/CS_URS_2024_01/725860811" TargetMode="External"/><Relationship Id="rId9" Type="http://schemas.openxmlformats.org/officeDocument/2006/relationships/hyperlink" Target="https://podminky.urs.cz/item/CS_URS_2024_01/721194105" TargetMode="External"/><Relationship Id="rId14" Type="http://schemas.openxmlformats.org/officeDocument/2006/relationships/hyperlink" Target="https://podminky.urs.cz/item/CS_URS_2024_01/722130801" TargetMode="External"/><Relationship Id="rId22" Type="http://schemas.openxmlformats.org/officeDocument/2006/relationships/hyperlink" Target="https://podminky.urs.cz/item/CS_URS_2024_01/724231127" TargetMode="External"/><Relationship Id="rId27" Type="http://schemas.openxmlformats.org/officeDocument/2006/relationships/hyperlink" Target="https://podminky.urs.cz/item/CS_URS_2024_01/723190907" TargetMode="External"/><Relationship Id="rId30" Type="http://schemas.openxmlformats.org/officeDocument/2006/relationships/hyperlink" Target="https://podminky.urs.cz/item/CS_URS_2024_01/723261912" TargetMode="External"/><Relationship Id="rId35" Type="http://schemas.openxmlformats.org/officeDocument/2006/relationships/hyperlink" Target="https://podminky.urs.cz/item/CS_URS_2024_01/998725103"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podminky.urs.cz/item/CS_URS_2024_01/732490103" TargetMode="External"/><Relationship Id="rId1" Type="http://schemas.openxmlformats.org/officeDocument/2006/relationships/hyperlink" Target="https://podminky.urs.cz/item/CS_URS_2025_01/727111008"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podminky.urs.cz/item/CS_URS_2025_01/612135101" TargetMode="External"/><Relationship Id="rId7" Type="http://schemas.openxmlformats.org/officeDocument/2006/relationships/drawing" Target="../drawings/drawing5.xml"/><Relationship Id="rId2" Type="http://schemas.openxmlformats.org/officeDocument/2006/relationships/hyperlink" Target="https://podminky.urs.cz/item/CS_URS_2023_02/741310111" TargetMode="External"/><Relationship Id="rId1" Type="http://schemas.openxmlformats.org/officeDocument/2006/relationships/hyperlink" Target="https://podminky.urs.cz/item/CS_URS_2025_01/741210001" TargetMode="External"/><Relationship Id="rId6" Type="http://schemas.openxmlformats.org/officeDocument/2006/relationships/hyperlink" Target="https://podminky.urs.cz/item/CS_URS_2025_01/742420121" TargetMode="External"/><Relationship Id="rId5" Type="http://schemas.openxmlformats.org/officeDocument/2006/relationships/hyperlink" Target="https://podminky.urs.cz/item/CS_URS_2025_01/742310006" TargetMode="External"/><Relationship Id="rId4" Type="http://schemas.openxmlformats.org/officeDocument/2006/relationships/hyperlink" Target="https://podminky.urs.cz/item/CS_URS_2025_01/742220232"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podminky.urs.cz/item/CS_URS_2024_01/091404000"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podminky.urs.cz/item/CS_URS_2024_01/998763333" TargetMode="External"/><Relationship Id="rId2" Type="http://schemas.openxmlformats.org/officeDocument/2006/relationships/hyperlink" Target="https://podminky.urs.cz/item/CS_URS_2024_01/763172353" TargetMode="External"/><Relationship Id="rId1" Type="http://schemas.openxmlformats.org/officeDocument/2006/relationships/hyperlink" Target="https://podminky.urs.cz/item/CS_URS_2024_01/763131412"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8" Type="http://schemas.openxmlformats.org/officeDocument/2006/relationships/hyperlink" Target="https://podminky.urs.cz/item/CS_URS_2024_01/725813112" TargetMode="External"/><Relationship Id="rId13" Type="http://schemas.openxmlformats.org/officeDocument/2006/relationships/hyperlink" Target="https://podminky.urs.cz/item/CS_URS_2025_01/766811223" TargetMode="External"/><Relationship Id="rId3" Type="http://schemas.openxmlformats.org/officeDocument/2006/relationships/hyperlink" Target="https://podminky.urs.cz/item/CS_URS_2025_01/725311121.1" TargetMode="External"/><Relationship Id="rId7" Type="http://schemas.openxmlformats.org/officeDocument/2006/relationships/hyperlink" Target="https://podminky.urs.cz/item/CS_URS_2024_01/725811115" TargetMode="External"/><Relationship Id="rId12" Type="http://schemas.openxmlformats.org/officeDocument/2006/relationships/hyperlink" Target="https://podminky.urs.cz/item/CS_URS_2024_01/998725129" TargetMode="External"/><Relationship Id="rId2" Type="http://schemas.openxmlformats.org/officeDocument/2006/relationships/hyperlink" Target="https://podminky.urs.cz/item/CS_URS_2025_01/725222162" TargetMode="External"/><Relationship Id="rId1" Type="http://schemas.openxmlformats.org/officeDocument/2006/relationships/hyperlink" Target="https://podminky.urs.cz/item/CS_URS_2025_01/725211701.1" TargetMode="External"/><Relationship Id="rId6" Type="http://schemas.openxmlformats.org/officeDocument/2006/relationships/hyperlink" Target="https://podminky.urs.cz/item/CS_URS_2024_01/725535211" TargetMode="External"/><Relationship Id="rId11" Type="http://schemas.openxmlformats.org/officeDocument/2006/relationships/hyperlink" Target="https://podminky.urs.cz/item/CS_URS_2024_01/998725123" TargetMode="External"/><Relationship Id="rId5" Type="http://schemas.openxmlformats.org/officeDocument/2006/relationships/hyperlink" Target="https://podminky.urs.cz/item/CS_URS_2025_01/725839101" TargetMode="External"/><Relationship Id="rId15" Type="http://schemas.openxmlformats.org/officeDocument/2006/relationships/drawing" Target="../drawings/drawing8.xml"/><Relationship Id="rId10" Type="http://schemas.openxmlformats.org/officeDocument/2006/relationships/hyperlink" Target="https://podminky.urs.cz/item/CS_URS_2024_01/725831313" TargetMode="External"/><Relationship Id="rId4" Type="http://schemas.openxmlformats.org/officeDocument/2006/relationships/hyperlink" Target="https://podminky.urs.cz/item/CS_URS_2025_01/725822611" TargetMode="External"/><Relationship Id="rId9" Type="http://schemas.openxmlformats.org/officeDocument/2006/relationships/hyperlink" Target="https://podminky.urs.cz/item/CS_URS_2024_01/725819402" TargetMode="External"/><Relationship Id="rId14" Type="http://schemas.openxmlformats.org/officeDocument/2006/relationships/hyperlink" Target="https://podminky.urs.cz/item/CS_URS_2024_01/783624551"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podminky.urs.cz/item/CS_URS_2024_01/735890105"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podminky.urs.cz/item/CS_URS_2024_01/998733103" TargetMode="External"/><Relationship Id="rId13" Type="http://schemas.openxmlformats.org/officeDocument/2006/relationships/hyperlink" Target="https://podminky.urs.cz/item/CS_URS_2024_01/735164272" TargetMode="External"/><Relationship Id="rId18" Type="http://schemas.openxmlformats.org/officeDocument/2006/relationships/hyperlink" Target="https://podminky.urs.cz/item/CS_URS_2024_01/783624551" TargetMode="External"/><Relationship Id="rId3" Type="http://schemas.openxmlformats.org/officeDocument/2006/relationships/hyperlink" Target="https://podminky.urs.cz/item/CS_URS_2024_01/733221102" TargetMode="External"/><Relationship Id="rId7" Type="http://schemas.openxmlformats.org/officeDocument/2006/relationships/hyperlink" Target="https://podminky.urs.cz/item/CS_URS_2024_01/733811231" TargetMode="External"/><Relationship Id="rId12" Type="http://schemas.openxmlformats.org/officeDocument/2006/relationships/hyperlink" Target="https://podminky.urs.cz/item/CS_URS_2024_01/998734103" TargetMode="External"/><Relationship Id="rId17" Type="http://schemas.openxmlformats.org/officeDocument/2006/relationships/hyperlink" Target="https://podminky.urs.cz/item/CS_URS_2024_01/998735103" TargetMode="External"/><Relationship Id="rId2" Type="http://schemas.openxmlformats.org/officeDocument/2006/relationships/hyperlink" Target="https://podminky.urs.cz/item/CS_URS_2024_01/998731181" TargetMode="External"/><Relationship Id="rId16" Type="http://schemas.openxmlformats.org/officeDocument/2006/relationships/hyperlink" Target="https://podminky.urs.cz/item/CS_URS_2024_01/735511142" TargetMode="External"/><Relationship Id="rId20" Type="http://schemas.openxmlformats.org/officeDocument/2006/relationships/drawing" Target="../drawings/drawing10.xml"/><Relationship Id="rId1" Type="http://schemas.openxmlformats.org/officeDocument/2006/relationships/hyperlink" Target="https://podminky.urs.cz/item/CS_URS_2024_01/998731102" TargetMode="External"/><Relationship Id="rId6" Type="http://schemas.openxmlformats.org/officeDocument/2006/relationships/hyperlink" Target="https://podminky.urs.cz/item/CS_URS_2024_01/733291101" TargetMode="External"/><Relationship Id="rId11" Type="http://schemas.openxmlformats.org/officeDocument/2006/relationships/hyperlink" Target="https://podminky.urs.cz/item/CS_URS_2024_01/734261406" TargetMode="External"/><Relationship Id="rId5" Type="http://schemas.openxmlformats.org/officeDocument/2006/relationships/hyperlink" Target="https://podminky.urs.cz/item/CS_URS_2024_01/733221104" TargetMode="External"/><Relationship Id="rId15" Type="http://schemas.openxmlformats.org/officeDocument/2006/relationships/hyperlink" Target="https://podminky.urs.cz/item/CS_URS_2024_01/735411212" TargetMode="External"/><Relationship Id="rId10" Type="http://schemas.openxmlformats.org/officeDocument/2006/relationships/hyperlink" Target="https://podminky.urs.cz/item/CS_URS_2024_01/734222802" TargetMode="External"/><Relationship Id="rId19" Type="http://schemas.openxmlformats.org/officeDocument/2006/relationships/hyperlink" Target="https://podminky.urs.cz/item/CS_URS_2024_01/HZS1301" TargetMode="External"/><Relationship Id="rId4" Type="http://schemas.openxmlformats.org/officeDocument/2006/relationships/hyperlink" Target="https://podminky.urs.cz/item/CS_URS_2024_01/733221103" TargetMode="External"/><Relationship Id="rId9" Type="http://schemas.openxmlformats.org/officeDocument/2006/relationships/hyperlink" Target="https://podminky.urs.cz/item/CS_URS_2024_01/734221545" TargetMode="External"/><Relationship Id="rId14" Type="http://schemas.openxmlformats.org/officeDocument/2006/relationships/hyperlink" Target="https://podminky.urs.cz/item/CS_URS_2024_01/735191910" TargetMode="External"/></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hyperlink" Target="https://podminky.urs.cz/item/CS_URS_2025_01/751510042" TargetMode="External"/><Relationship Id="rId7" Type="http://schemas.openxmlformats.org/officeDocument/2006/relationships/hyperlink" Target="https://podminky.urs.cz/item/CS_URS_2024_01/998751181" TargetMode="External"/><Relationship Id="rId2" Type="http://schemas.openxmlformats.org/officeDocument/2006/relationships/hyperlink" Target="https://podminky.urs.cz/item/CS_URS_2024_01/751377011" TargetMode="External"/><Relationship Id="rId1" Type="http://schemas.openxmlformats.org/officeDocument/2006/relationships/hyperlink" Target="https://podminky.urs.cz/item/CS_URS_2024_01/751122053" TargetMode="External"/><Relationship Id="rId6" Type="http://schemas.openxmlformats.org/officeDocument/2006/relationships/hyperlink" Target="https://podminky.urs.cz/item/CS_URS_2024_01/998751102" TargetMode="External"/><Relationship Id="rId5" Type="http://schemas.openxmlformats.org/officeDocument/2006/relationships/hyperlink" Target="https://podminky.urs.cz/item/CS_URS_2024_01/751526735" TargetMode="External"/><Relationship Id="rId4" Type="http://schemas.openxmlformats.org/officeDocument/2006/relationships/hyperlink" Target="https://podminky.urs.cz/item/CS_URS_2024_01/751510041"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113"/>
  <sheetViews>
    <sheetView showGridLines="0" tabSelected="1" topLeftCell="A88" workbookViewId="0">
      <selection activeCell="AL117" sqref="AL117"/>
    </sheetView>
  </sheetViews>
  <sheetFormatPr defaultRowHeight="11.2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hidden="1"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c r="A1" s="12" t="s">
        <v>0</v>
      </c>
      <c r="AZ1" s="12" t="s">
        <v>1</v>
      </c>
      <c r="BA1" s="12" t="s">
        <v>2</v>
      </c>
      <c r="BB1" s="12" t="s">
        <v>3</v>
      </c>
      <c r="BT1" s="12" t="s">
        <v>4</v>
      </c>
      <c r="BU1" s="12" t="s">
        <v>4</v>
      </c>
      <c r="BV1" s="12" t="s">
        <v>5</v>
      </c>
    </row>
    <row r="2" spans="1:74" ht="36.950000000000003" customHeight="1">
      <c r="AR2" s="191"/>
      <c r="AS2" s="191"/>
      <c r="AT2" s="191"/>
      <c r="AU2" s="191"/>
      <c r="AV2" s="191"/>
      <c r="AW2" s="191"/>
      <c r="AX2" s="191"/>
      <c r="AY2" s="191"/>
      <c r="AZ2" s="191"/>
      <c r="BA2" s="191"/>
      <c r="BB2" s="191"/>
      <c r="BC2" s="191"/>
      <c r="BD2" s="191"/>
      <c r="BE2" s="191"/>
      <c r="BS2" s="13" t="s">
        <v>6</v>
      </c>
      <c r="BT2" s="13" t="s">
        <v>7</v>
      </c>
    </row>
    <row r="3" spans="1:74" ht="6.95" customHeight="1">
      <c r="B3" s="14"/>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6"/>
      <c r="BS3" s="13" t="s">
        <v>6</v>
      </c>
      <c r="BT3" s="13" t="s">
        <v>8</v>
      </c>
    </row>
    <row r="4" spans="1:74" ht="24.95" customHeight="1">
      <c r="B4" s="16"/>
      <c r="D4" s="17" t="s">
        <v>9</v>
      </c>
      <c r="AR4" s="16"/>
      <c r="AS4" s="18" t="s">
        <v>10</v>
      </c>
      <c r="BE4" s="19" t="s">
        <v>11</v>
      </c>
      <c r="BS4" s="13" t="s">
        <v>12</v>
      </c>
    </row>
    <row r="5" spans="1:74" ht="12" customHeight="1">
      <c r="B5" s="16"/>
      <c r="D5" s="20" t="s">
        <v>13</v>
      </c>
      <c r="K5" s="207" t="s">
        <v>14</v>
      </c>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R5" s="16"/>
      <c r="BE5" s="204" t="s">
        <v>15</v>
      </c>
      <c r="BS5" s="13" t="s">
        <v>6</v>
      </c>
    </row>
    <row r="6" spans="1:74" ht="36.950000000000003" customHeight="1">
      <c r="B6" s="16"/>
      <c r="D6" s="22" t="s">
        <v>16</v>
      </c>
      <c r="K6" s="208" t="s">
        <v>17</v>
      </c>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R6" s="16"/>
      <c r="BE6" s="205"/>
      <c r="BS6" s="13" t="s">
        <v>6</v>
      </c>
    </row>
    <row r="7" spans="1:74" ht="12" customHeight="1">
      <c r="B7" s="16"/>
      <c r="D7" s="23" t="s">
        <v>18</v>
      </c>
      <c r="K7" s="21" t="s">
        <v>1</v>
      </c>
      <c r="AK7" s="23" t="s">
        <v>19</v>
      </c>
      <c r="AN7" s="21" t="s">
        <v>1</v>
      </c>
      <c r="AR7" s="16"/>
      <c r="BE7" s="205"/>
      <c r="BS7" s="13" t="s">
        <v>6</v>
      </c>
    </row>
    <row r="8" spans="1:74" ht="12" customHeight="1">
      <c r="B8" s="16"/>
      <c r="D8" s="23" t="s">
        <v>20</v>
      </c>
      <c r="K8" s="21" t="s">
        <v>21</v>
      </c>
      <c r="AK8" s="23" t="s">
        <v>22</v>
      </c>
      <c r="AN8" s="24" t="s">
        <v>23</v>
      </c>
      <c r="AR8" s="16"/>
      <c r="BE8" s="205"/>
      <c r="BS8" s="13" t="s">
        <v>6</v>
      </c>
    </row>
    <row r="9" spans="1:74" ht="14.45" customHeight="1">
      <c r="B9" s="16"/>
      <c r="AR9" s="16"/>
      <c r="BE9" s="205"/>
      <c r="BS9" s="13" t="s">
        <v>6</v>
      </c>
    </row>
    <row r="10" spans="1:74" ht="12" customHeight="1">
      <c r="B10" s="16"/>
      <c r="D10" s="23" t="s">
        <v>24</v>
      </c>
      <c r="AK10" s="23" t="s">
        <v>25</v>
      </c>
      <c r="AN10" s="21" t="s">
        <v>26</v>
      </c>
      <c r="AR10" s="16"/>
      <c r="BE10" s="205"/>
      <c r="BS10" s="13" t="s">
        <v>6</v>
      </c>
    </row>
    <row r="11" spans="1:74" ht="18.399999999999999" customHeight="1">
      <c r="B11" s="16"/>
      <c r="E11" s="21" t="s">
        <v>27</v>
      </c>
      <c r="AK11" s="23" t="s">
        <v>28</v>
      </c>
      <c r="AN11" s="21" t="s">
        <v>1</v>
      </c>
      <c r="AR11" s="16"/>
      <c r="BE11" s="205"/>
      <c r="BS11" s="13" t="s">
        <v>6</v>
      </c>
    </row>
    <row r="12" spans="1:74" ht="6.95" customHeight="1">
      <c r="B12" s="16"/>
      <c r="AR12" s="16"/>
      <c r="BE12" s="205"/>
      <c r="BS12" s="13" t="s">
        <v>6</v>
      </c>
    </row>
    <row r="13" spans="1:74" ht="12" customHeight="1">
      <c r="B13" s="16"/>
      <c r="D13" s="23" t="s">
        <v>29</v>
      </c>
      <c r="AK13" s="23" t="s">
        <v>25</v>
      </c>
      <c r="AN13" s="25" t="s">
        <v>30</v>
      </c>
      <c r="AR13" s="16"/>
      <c r="BE13" s="205"/>
      <c r="BS13" s="13" t="s">
        <v>6</v>
      </c>
    </row>
    <row r="14" spans="1:74" ht="12.75">
      <c r="B14" s="16"/>
      <c r="E14" s="209" t="s">
        <v>30</v>
      </c>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3" t="s">
        <v>28</v>
      </c>
      <c r="AN14" s="25" t="s">
        <v>30</v>
      </c>
      <c r="AR14" s="16"/>
      <c r="BE14" s="205"/>
      <c r="BS14" s="13" t="s">
        <v>6</v>
      </c>
    </row>
    <row r="15" spans="1:74" ht="6.95" customHeight="1">
      <c r="B15" s="16"/>
      <c r="AR15" s="16"/>
      <c r="BE15" s="205"/>
      <c r="BS15" s="13" t="s">
        <v>4</v>
      </c>
    </row>
    <row r="16" spans="1:74" ht="12" customHeight="1">
      <c r="B16" s="16"/>
      <c r="D16" s="23" t="s">
        <v>31</v>
      </c>
      <c r="AK16" s="23" t="s">
        <v>25</v>
      </c>
      <c r="AN16" s="21" t="s">
        <v>32</v>
      </c>
      <c r="AR16" s="16"/>
      <c r="BE16" s="205"/>
      <c r="BS16" s="13" t="s">
        <v>4</v>
      </c>
    </row>
    <row r="17" spans="2:71" ht="18.399999999999999" customHeight="1">
      <c r="B17" s="16"/>
      <c r="E17" s="21" t="s">
        <v>33</v>
      </c>
      <c r="AK17" s="23" t="s">
        <v>28</v>
      </c>
      <c r="AN17" s="21" t="s">
        <v>34</v>
      </c>
      <c r="AR17" s="16"/>
      <c r="BE17" s="205"/>
      <c r="BS17" s="13" t="s">
        <v>35</v>
      </c>
    </row>
    <row r="18" spans="2:71" ht="6.95" customHeight="1">
      <c r="B18" s="16"/>
      <c r="AR18" s="16"/>
      <c r="BE18" s="205"/>
      <c r="BS18" s="13" t="s">
        <v>6</v>
      </c>
    </row>
    <row r="19" spans="2:71" ht="12" customHeight="1">
      <c r="B19" s="16"/>
      <c r="D19" s="23" t="s">
        <v>36</v>
      </c>
      <c r="AK19" s="23" t="s">
        <v>25</v>
      </c>
      <c r="AN19" s="21" t="s">
        <v>37</v>
      </c>
      <c r="AR19" s="16"/>
      <c r="BE19" s="205"/>
      <c r="BS19" s="13" t="s">
        <v>6</v>
      </c>
    </row>
    <row r="20" spans="2:71" ht="18.399999999999999" customHeight="1">
      <c r="B20" s="16"/>
      <c r="E20" s="21" t="s">
        <v>38</v>
      </c>
      <c r="AK20" s="23" t="s">
        <v>28</v>
      </c>
      <c r="AN20" s="21" t="s">
        <v>39</v>
      </c>
      <c r="AR20" s="16"/>
      <c r="BE20" s="205"/>
      <c r="BS20" s="13" t="s">
        <v>35</v>
      </c>
    </row>
    <row r="21" spans="2:71" ht="6.95" customHeight="1">
      <c r="B21" s="16"/>
      <c r="AR21" s="16"/>
      <c r="BE21" s="205"/>
    </row>
    <row r="22" spans="2:71" ht="12" customHeight="1">
      <c r="B22" s="16"/>
      <c r="D22" s="23" t="s">
        <v>40</v>
      </c>
      <c r="AR22" s="16"/>
      <c r="BE22" s="205"/>
    </row>
    <row r="23" spans="2:71" ht="35.25" customHeight="1">
      <c r="B23" s="16"/>
      <c r="E23" s="211" t="s">
        <v>41</v>
      </c>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R23" s="16"/>
      <c r="BE23" s="205"/>
    </row>
    <row r="24" spans="2:71" ht="6.95" customHeight="1">
      <c r="B24" s="16"/>
      <c r="AR24" s="16"/>
      <c r="BE24" s="205"/>
    </row>
    <row r="25" spans="2:71" ht="6.95" customHeight="1">
      <c r="B25" s="16"/>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R25" s="16"/>
      <c r="BE25" s="205"/>
    </row>
    <row r="26" spans="2:71" s="1" customFormat="1" ht="25.9" customHeight="1">
      <c r="B26" s="28"/>
      <c r="D26" s="29" t="s">
        <v>42</v>
      </c>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212">
        <f>ROUND(AG94,2)</f>
        <v>0</v>
      </c>
      <c r="AL26" s="213"/>
      <c r="AM26" s="213"/>
      <c r="AN26" s="213"/>
      <c r="AO26" s="213"/>
      <c r="AR26" s="28"/>
      <c r="BE26" s="205"/>
    </row>
    <row r="27" spans="2:71" s="1" customFormat="1" ht="6.95" customHeight="1">
      <c r="B27" s="28"/>
      <c r="AR27" s="28"/>
      <c r="BE27" s="205"/>
    </row>
    <row r="28" spans="2:71" s="1" customFormat="1" ht="12.75">
      <c r="B28" s="28"/>
      <c r="L28" s="214" t="s">
        <v>43</v>
      </c>
      <c r="M28" s="214"/>
      <c r="N28" s="214"/>
      <c r="O28" s="214"/>
      <c r="P28" s="214"/>
      <c r="W28" s="214" t="s">
        <v>44</v>
      </c>
      <c r="X28" s="214"/>
      <c r="Y28" s="214"/>
      <c r="Z28" s="214"/>
      <c r="AA28" s="214"/>
      <c r="AB28" s="214"/>
      <c r="AC28" s="214"/>
      <c r="AD28" s="214"/>
      <c r="AE28" s="214"/>
      <c r="AK28" s="214" t="s">
        <v>45</v>
      </c>
      <c r="AL28" s="214"/>
      <c r="AM28" s="214"/>
      <c r="AN28" s="214"/>
      <c r="AO28" s="214"/>
      <c r="AR28" s="28"/>
      <c r="BE28" s="205"/>
    </row>
    <row r="29" spans="2:71" s="2" customFormat="1" ht="14.45" customHeight="1">
      <c r="B29" s="32"/>
      <c r="D29" s="23" t="s">
        <v>46</v>
      </c>
      <c r="F29" s="23" t="s">
        <v>47</v>
      </c>
      <c r="L29" s="199">
        <v>0.21</v>
      </c>
      <c r="M29" s="198"/>
      <c r="N29" s="198"/>
      <c r="O29" s="198"/>
      <c r="P29" s="198"/>
      <c r="W29" s="197">
        <f>ROUND(AZ94, 2)</f>
        <v>0</v>
      </c>
      <c r="X29" s="198"/>
      <c r="Y29" s="198"/>
      <c r="Z29" s="198"/>
      <c r="AA29" s="198"/>
      <c r="AB29" s="198"/>
      <c r="AC29" s="198"/>
      <c r="AD29" s="198"/>
      <c r="AE29" s="198"/>
      <c r="AK29" s="197">
        <f>ROUND(AV94, 2)</f>
        <v>0</v>
      </c>
      <c r="AL29" s="198"/>
      <c r="AM29" s="198"/>
      <c r="AN29" s="198"/>
      <c r="AO29" s="198"/>
      <c r="AR29" s="32"/>
      <c r="BE29" s="206"/>
    </row>
    <row r="30" spans="2:71" s="2" customFormat="1" ht="14.45" customHeight="1">
      <c r="B30" s="32"/>
      <c r="F30" s="23" t="s">
        <v>48</v>
      </c>
      <c r="L30" s="199">
        <v>0.12</v>
      </c>
      <c r="M30" s="198"/>
      <c r="N30" s="198"/>
      <c r="O30" s="198"/>
      <c r="P30" s="198"/>
      <c r="W30" s="197">
        <f>ROUND(BA94, 2)</f>
        <v>0</v>
      </c>
      <c r="X30" s="198"/>
      <c r="Y30" s="198"/>
      <c r="Z30" s="198"/>
      <c r="AA30" s="198"/>
      <c r="AB30" s="198"/>
      <c r="AC30" s="198"/>
      <c r="AD30" s="198"/>
      <c r="AE30" s="198"/>
      <c r="AK30" s="197">
        <f>ROUND(AW94, 2)</f>
        <v>0</v>
      </c>
      <c r="AL30" s="198"/>
      <c r="AM30" s="198"/>
      <c r="AN30" s="198"/>
      <c r="AO30" s="198"/>
      <c r="AR30" s="32"/>
      <c r="BE30" s="206"/>
    </row>
    <row r="31" spans="2:71" s="2" customFormat="1" ht="14.45" hidden="1" customHeight="1">
      <c r="B31" s="32"/>
      <c r="F31" s="23" t="s">
        <v>49</v>
      </c>
      <c r="L31" s="199">
        <v>0.21</v>
      </c>
      <c r="M31" s="198"/>
      <c r="N31" s="198"/>
      <c r="O31" s="198"/>
      <c r="P31" s="198"/>
      <c r="W31" s="197">
        <f>ROUND(BB94, 2)</f>
        <v>0</v>
      </c>
      <c r="X31" s="198"/>
      <c r="Y31" s="198"/>
      <c r="Z31" s="198"/>
      <c r="AA31" s="198"/>
      <c r="AB31" s="198"/>
      <c r="AC31" s="198"/>
      <c r="AD31" s="198"/>
      <c r="AE31" s="198"/>
      <c r="AK31" s="197">
        <v>0</v>
      </c>
      <c r="AL31" s="198"/>
      <c r="AM31" s="198"/>
      <c r="AN31" s="198"/>
      <c r="AO31" s="198"/>
      <c r="AR31" s="32"/>
      <c r="BE31" s="206"/>
    </row>
    <row r="32" spans="2:71" s="2" customFormat="1" ht="14.45" hidden="1" customHeight="1">
      <c r="B32" s="32"/>
      <c r="F32" s="23" t="s">
        <v>50</v>
      </c>
      <c r="L32" s="199">
        <v>0.12</v>
      </c>
      <c r="M32" s="198"/>
      <c r="N32" s="198"/>
      <c r="O32" s="198"/>
      <c r="P32" s="198"/>
      <c r="W32" s="197">
        <f>ROUND(BC94, 2)</f>
        <v>0</v>
      </c>
      <c r="X32" s="198"/>
      <c r="Y32" s="198"/>
      <c r="Z32" s="198"/>
      <c r="AA32" s="198"/>
      <c r="AB32" s="198"/>
      <c r="AC32" s="198"/>
      <c r="AD32" s="198"/>
      <c r="AE32" s="198"/>
      <c r="AK32" s="197">
        <v>0</v>
      </c>
      <c r="AL32" s="198"/>
      <c r="AM32" s="198"/>
      <c r="AN32" s="198"/>
      <c r="AO32" s="198"/>
      <c r="AR32" s="32"/>
      <c r="BE32" s="206"/>
    </row>
    <row r="33" spans="2:57" s="2" customFormat="1" ht="14.45" hidden="1" customHeight="1">
      <c r="B33" s="32"/>
      <c r="F33" s="23" t="s">
        <v>51</v>
      </c>
      <c r="L33" s="199">
        <v>0</v>
      </c>
      <c r="M33" s="198"/>
      <c r="N33" s="198"/>
      <c r="O33" s="198"/>
      <c r="P33" s="198"/>
      <c r="W33" s="197">
        <f>ROUND(BD94, 2)</f>
        <v>0</v>
      </c>
      <c r="X33" s="198"/>
      <c r="Y33" s="198"/>
      <c r="Z33" s="198"/>
      <c r="AA33" s="198"/>
      <c r="AB33" s="198"/>
      <c r="AC33" s="198"/>
      <c r="AD33" s="198"/>
      <c r="AE33" s="198"/>
      <c r="AK33" s="197">
        <v>0</v>
      </c>
      <c r="AL33" s="198"/>
      <c r="AM33" s="198"/>
      <c r="AN33" s="198"/>
      <c r="AO33" s="198"/>
      <c r="AR33" s="32"/>
      <c r="BE33" s="206"/>
    </row>
    <row r="34" spans="2:57" s="1" customFormat="1" ht="6.95" customHeight="1">
      <c r="B34" s="28"/>
      <c r="AR34" s="28"/>
      <c r="BE34" s="205"/>
    </row>
    <row r="35" spans="2:57" s="1" customFormat="1" ht="25.9" customHeight="1">
      <c r="B35" s="28"/>
      <c r="C35" s="33"/>
      <c r="D35" s="34" t="s">
        <v>52</v>
      </c>
      <c r="E35" s="35"/>
      <c r="F35" s="35"/>
      <c r="G35" s="35"/>
      <c r="H35" s="35"/>
      <c r="I35" s="35"/>
      <c r="J35" s="35"/>
      <c r="K35" s="35"/>
      <c r="L35" s="35"/>
      <c r="M35" s="35"/>
      <c r="N35" s="35"/>
      <c r="O35" s="35"/>
      <c r="P35" s="35"/>
      <c r="Q35" s="35"/>
      <c r="R35" s="35"/>
      <c r="S35" s="35"/>
      <c r="T35" s="36" t="s">
        <v>53</v>
      </c>
      <c r="U35" s="35"/>
      <c r="V35" s="35"/>
      <c r="W35" s="35"/>
      <c r="X35" s="190" t="s">
        <v>54</v>
      </c>
      <c r="Y35" s="188"/>
      <c r="Z35" s="188"/>
      <c r="AA35" s="188"/>
      <c r="AB35" s="188"/>
      <c r="AC35" s="35"/>
      <c r="AD35" s="35"/>
      <c r="AE35" s="35"/>
      <c r="AF35" s="35"/>
      <c r="AG35" s="35"/>
      <c r="AH35" s="35"/>
      <c r="AI35" s="35"/>
      <c r="AJ35" s="35"/>
      <c r="AK35" s="187">
        <f>SUM(AK26:AK33)</f>
        <v>0</v>
      </c>
      <c r="AL35" s="188"/>
      <c r="AM35" s="188"/>
      <c r="AN35" s="188"/>
      <c r="AO35" s="189"/>
      <c r="AP35" s="33"/>
      <c r="AQ35" s="33"/>
      <c r="AR35" s="28"/>
    </row>
    <row r="36" spans="2:57" s="1" customFormat="1" ht="6.95" customHeight="1">
      <c r="B36" s="28"/>
      <c r="AR36" s="28"/>
    </row>
    <row r="37" spans="2:57" s="1" customFormat="1" ht="14.45" customHeight="1">
      <c r="B37" s="28"/>
      <c r="AR37" s="28"/>
    </row>
    <row r="38" spans="2:57" ht="14.45" customHeight="1">
      <c r="B38" s="16"/>
      <c r="AR38" s="16"/>
    </row>
    <row r="39" spans="2:57" ht="14.45" customHeight="1">
      <c r="B39" s="16"/>
      <c r="AR39" s="16"/>
    </row>
    <row r="40" spans="2:57" ht="14.45" customHeight="1">
      <c r="B40" s="16"/>
      <c r="AR40" s="16"/>
    </row>
    <row r="41" spans="2:57" ht="14.45" customHeight="1">
      <c r="B41" s="16"/>
      <c r="AR41" s="16"/>
    </row>
    <row r="42" spans="2:57" ht="14.45" customHeight="1">
      <c r="B42" s="16"/>
      <c r="AR42" s="16"/>
    </row>
    <row r="43" spans="2:57" ht="14.45" customHeight="1">
      <c r="B43" s="16"/>
      <c r="AR43" s="16"/>
    </row>
    <row r="44" spans="2:57" ht="14.45" customHeight="1">
      <c r="B44" s="16"/>
      <c r="AR44" s="16"/>
    </row>
    <row r="45" spans="2:57" ht="14.45" customHeight="1">
      <c r="B45" s="16"/>
      <c r="AR45" s="16"/>
    </row>
    <row r="46" spans="2:57" ht="14.45" customHeight="1">
      <c r="B46" s="16"/>
      <c r="AR46" s="16"/>
    </row>
    <row r="47" spans="2:57" ht="14.45" customHeight="1">
      <c r="B47" s="16"/>
      <c r="AR47" s="16"/>
    </row>
    <row r="48" spans="2:57" ht="14.45" customHeight="1">
      <c r="B48" s="16"/>
      <c r="AR48" s="16"/>
    </row>
    <row r="49" spans="2:44" s="1" customFormat="1" ht="14.45" customHeight="1">
      <c r="B49" s="28"/>
      <c r="D49" s="37" t="s">
        <v>55</v>
      </c>
      <c r="E49" s="38"/>
      <c r="F49" s="38"/>
      <c r="G49" s="38"/>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7" t="s">
        <v>56</v>
      </c>
      <c r="AI49" s="38"/>
      <c r="AJ49" s="38"/>
      <c r="AK49" s="38"/>
      <c r="AL49" s="38"/>
      <c r="AM49" s="38"/>
      <c r="AN49" s="38"/>
      <c r="AO49" s="38"/>
      <c r="AR49" s="28"/>
    </row>
    <row r="50" spans="2:44">
      <c r="B50" s="16"/>
      <c r="AR50" s="16"/>
    </row>
    <row r="51" spans="2:44">
      <c r="B51" s="16"/>
      <c r="AR51" s="16"/>
    </row>
    <row r="52" spans="2:44">
      <c r="B52" s="16"/>
      <c r="AR52" s="16"/>
    </row>
    <row r="53" spans="2:44">
      <c r="B53" s="16"/>
      <c r="AR53" s="16"/>
    </row>
    <row r="54" spans="2:44">
      <c r="B54" s="16"/>
      <c r="AR54" s="16"/>
    </row>
    <row r="55" spans="2:44">
      <c r="B55" s="16"/>
      <c r="AR55" s="16"/>
    </row>
    <row r="56" spans="2:44">
      <c r="B56" s="16"/>
      <c r="AR56" s="16"/>
    </row>
    <row r="57" spans="2:44">
      <c r="B57" s="16"/>
      <c r="AR57" s="16"/>
    </row>
    <row r="58" spans="2:44">
      <c r="B58" s="16"/>
      <c r="AR58" s="16"/>
    </row>
    <row r="59" spans="2:44">
      <c r="B59" s="16"/>
      <c r="AR59" s="16"/>
    </row>
    <row r="60" spans="2:44" s="1" customFormat="1" ht="12.75">
      <c r="B60" s="28"/>
      <c r="D60" s="39" t="s">
        <v>57</v>
      </c>
      <c r="E60" s="30"/>
      <c r="F60" s="30"/>
      <c r="G60" s="30"/>
      <c r="H60" s="30"/>
      <c r="I60" s="30"/>
      <c r="J60" s="30"/>
      <c r="K60" s="30"/>
      <c r="L60" s="30"/>
      <c r="M60" s="30"/>
      <c r="N60" s="30"/>
      <c r="O60" s="30"/>
      <c r="P60" s="30"/>
      <c r="Q60" s="30"/>
      <c r="R60" s="30"/>
      <c r="S60" s="30"/>
      <c r="T60" s="30"/>
      <c r="U60" s="30"/>
      <c r="V60" s="39" t="s">
        <v>58</v>
      </c>
      <c r="W60" s="30"/>
      <c r="X60" s="30"/>
      <c r="Y60" s="30"/>
      <c r="Z60" s="30"/>
      <c r="AA60" s="30"/>
      <c r="AB60" s="30"/>
      <c r="AC60" s="30"/>
      <c r="AD60" s="30"/>
      <c r="AE60" s="30"/>
      <c r="AF60" s="30"/>
      <c r="AG60" s="30"/>
      <c r="AH60" s="39" t="s">
        <v>57</v>
      </c>
      <c r="AI60" s="30"/>
      <c r="AJ60" s="30"/>
      <c r="AK60" s="30"/>
      <c r="AL60" s="30"/>
      <c r="AM60" s="39" t="s">
        <v>58</v>
      </c>
      <c r="AN60" s="30"/>
      <c r="AO60" s="30"/>
      <c r="AR60" s="28"/>
    </row>
    <row r="61" spans="2:44">
      <c r="B61" s="16"/>
      <c r="AR61" s="16"/>
    </row>
    <row r="62" spans="2:44">
      <c r="B62" s="16"/>
      <c r="AR62" s="16"/>
    </row>
    <row r="63" spans="2:44">
      <c r="B63" s="16"/>
      <c r="AR63" s="16"/>
    </row>
    <row r="64" spans="2:44" s="1" customFormat="1" ht="12.75">
      <c r="B64" s="28"/>
      <c r="D64" s="37" t="s">
        <v>59</v>
      </c>
      <c r="E64" s="38"/>
      <c r="F64" s="38"/>
      <c r="G64" s="38"/>
      <c r="H64" s="38"/>
      <c r="I64" s="38"/>
      <c r="J64" s="38"/>
      <c r="K64" s="38"/>
      <c r="L64" s="38"/>
      <c r="M64" s="38"/>
      <c r="N64" s="38"/>
      <c r="O64" s="38"/>
      <c r="P64" s="38"/>
      <c r="Q64" s="38"/>
      <c r="R64" s="38"/>
      <c r="S64" s="38"/>
      <c r="T64" s="38"/>
      <c r="U64" s="38"/>
      <c r="V64" s="38"/>
      <c r="W64" s="38"/>
      <c r="X64" s="38"/>
      <c r="Y64" s="38"/>
      <c r="Z64" s="38"/>
      <c r="AA64" s="38"/>
      <c r="AB64" s="38"/>
      <c r="AC64" s="38"/>
      <c r="AD64" s="38"/>
      <c r="AE64" s="38"/>
      <c r="AF64" s="38"/>
      <c r="AG64" s="38"/>
      <c r="AH64" s="37" t="s">
        <v>60</v>
      </c>
      <c r="AI64" s="38"/>
      <c r="AJ64" s="38"/>
      <c r="AK64" s="38"/>
      <c r="AL64" s="38"/>
      <c r="AM64" s="38"/>
      <c r="AN64" s="38"/>
      <c r="AO64" s="38"/>
      <c r="AR64" s="28"/>
    </row>
    <row r="65" spans="2:44">
      <c r="B65" s="16"/>
      <c r="AR65" s="16"/>
    </row>
    <row r="66" spans="2:44">
      <c r="B66" s="16"/>
      <c r="AR66" s="16"/>
    </row>
    <row r="67" spans="2:44">
      <c r="B67" s="16"/>
      <c r="AR67" s="16"/>
    </row>
    <row r="68" spans="2:44">
      <c r="B68" s="16"/>
      <c r="AR68" s="16"/>
    </row>
    <row r="69" spans="2:44">
      <c r="B69" s="16"/>
      <c r="AR69" s="16"/>
    </row>
    <row r="70" spans="2:44">
      <c r="B70" s="16"/>
      <c r="AR70" s="16"/>
    </row>
    <row r="71" spans="2:44">
      <c r="B71" s="16"/>
      <c r="AR71" s="16"/>
    </row>
    <row r="72" spans="2:44">
      <c r="B72" s="16"/>
      <c r="AR72" s="16"/>
    </row>
    <row r="73" spans="2:44">
      <c r="B73" s="16"/>
      <c r="AR73" s="16"/>
    </row>
    <row r="74" spans="2:44">
      <c r="B74" s="16"/>
      <c r="AR74" s="16"/>
    </row>
    <row r="75" spans="2:44" s="1" customFormat="1" ht="12.75">
      <c r="B75" s="28"/>
      <c r="D75" s="39" t="s">
        <v>57</v>
      </c>
      <c r="E75" s="30"/>
      <c r="F75" s="30"/>
      <c r="G75" s="30"/>
      <c r="H75" s="30"/>
      <c r="I75" s="30"/>
      <c r="J75" s="30"/>
      <c r="K75" s="30"/>
      <c r="L75" s="30"/>
      <c r="M75" s="30"/>
      <c r="N75" s="30"/>
      <c r="O75" s="30"/>
      <c r="P75" s="30"/>
      <c r="Q75" s="30"/>
      <c r="R75" s="30"/>
      <c r="S75" s="30"/>
      <c r="T75" s="30"/>
      <c r="U75" s="30"/>
      <c r="V75" s="39" t="s">
        <v>58</v>
      </c>
      <c r="W75" s="30"/>
      <c r="X75" s="30"/>
      <c r="Y75" s="30"/>
      <c r="Z75" s="30"/>
      <c r="AA75" s="30"/>
      <c r="AB75" s="30"/>
      <c r="AC75" s="30"/>
      <c r="AD75" s="30"/>
      <c r="AE75" s="30"/>
      <c r="AF75" s="30"/>
      <c r="AG75" s="30"/>
      <c r="AH75" s="39" t="s">
        <v>57</v>
      </c>
      <c r="AI75" s="30"/>
      <c r="AJ75" s="30"/>
      <c r="AK75" s="30"/>
      <c r="AL75" s="30"/>
      <c r="AM75" s="39" t="s">
        <v>58</v>
      </c>
      <c r="AN75" s="30"/>
      <c r="AO75" s="30"/>
      <c r="AR75" s="28"/>
    </row>
    <row r="76" spans="2:44" s="1" customFormat="1">
      <c r="B76" s="28"/>
      <c r="AR76" s="28"/>
    </row>
    <row r="77" spans="2:44" s="1" customFormat="1" ht="6.95" customHeight="1">
      <c r="B77" s="40"/>
      <c r="C77" s="41"/>
      <c r="D77" s="41"/>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c r="AM77" s="41"/>
      <c r="AN77" s="41"/>
      <c r="AO77" s="41"/>
      <c r="AP77" s="41"/>
      <c r="AQ77" s="41"/>
      <c r="AR77" s="28"/>
    </row>
    <row r="81" spans="1:91" s="1" customFormat="1" ht="6.95" customHeight="1">
      <c r="B81" s="42"/>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28"/>
    </row>
    <row r="82" spans="1:91" s="1" customFormat="1" ht="24.95" customHeight="1">
      <c r="B82" s="28"/>
      <c r="C82" s="17" t="s">
        <v>61</v>
      </c>
      <c r="AR82" s="28"/>
    </row>
    <row r="83" spans="1:91" s="1" customFormat="1" ht="6.95" customHeight="1">
      <c r="B83" s="28"/>
      <c r="AR83" s="28"/>
    </row>
    <row r="84" spans="1:91" s="3" customFormat="1" ht="12" customHeight="1">
      <c r="B84" s="44"/>
      <c r="C84" s="23" t="s">
        <v>13</v>
      </c>
      <c r="L84" s="3" t="str">
        <f>K5</f>
        <v>BR1704</v>
      </c>
      <c r="AR84" s="44"/>
    </row>
    <row r="85" spans="1:91" s="4" customFormat="1" ht="36.950000000000003" customHeight="1">
      <c r="B85" s="45"/>
      <c r="C85" s="46" t="s">
        <v>16</v>
      </c>
      <c r="L85" s="200" t="str">
        <f>K6</f>
        <v>BR - Stavební úpravy bytu č. 7(8), 3. NP</v>
      </c>
      <c r="M85" s="201"/>
      <c r="N85" s="201"/>
      <c r="O85" s="201"/>
      <c r="P85" s="201"/>
      <c r="Q85" s="201"/>
      <c r="R85" s="201"/>
      <c r="S85" s="201"/>
      <c r="T85" s="201"/>
      <c r="U85" s="201"/>
      <c r="V85" s="201"/>
      <c r="W85" s="201"/>
      <c r="X85" s="201"/>
      <c r="Y85" s="201"/>
      <c r="Z85" s="201"/>
      <c r="AA85" s="201"/>
      <c r="AB85" s="201"/>
      <c r="AC85" s="201"/>
      <c r="AD85" s="201"/>
      <c r="AE85" s="201"/>
      <c r="AF85" s="201"/>
      <c r="AG85" s="201"/>
      <c r="AH85" s="201"/>
      <c r="AI85" s="201"/>
      <c r="AJ85" s="201"/>
      <c r="AK85" s="201"/>
      <c r="AL85" s="201"/>
      <c r="AM85" s="201"/>
      <c r="AN85" s="201"/>
      <c r="AO85" s="201"/>
      <c r="AR85" s="45"/>
    </row>
    <row r="86" spans="1:91" s="1" customFormat="1" ht="6.95" customHeight="1">
      <c r="B86" s="28"/>
      <c r="AR86" s="28"/>
    </row>
    <row r="87" spans="1:91" s="1" customFormat="1" ht="12" customHeight="1">
      <c r="B87" s="28"/>
      <c r="C87" s="23" t="s">
        <v>20</v>
      </c>
      <c r="L87" s="47" t="str">
        <f>IF(K8="","",K8)</f>
        <v>Vítězná 530/11</v>
      </c>
      <c r="AI87" s="23" t="s">
        <v>22</v>
      </c>
      <c r="AM87" s="181" t="str">
        <f>IF(AN8= "","",AN8)</f>
        <v>11. 4. 2025</v>
      </c>
      <c r="AN87" s="181"/>
      <c r="AR87" s="28"/>
    </row>
    <row r="88" spans="1:91" s="1" customFormat="1" ht="6.95" customHeight="1">
      <c r="B88" s="28"/>
      <c r="AR88" s="28"/>
    </row>
    <row r="89" spans="1:91" s="1" customFormat="1" ht="25.7" customHeight="1">
      <c r="B89" s="28"/>
      <c r="C89" s="23" t="s">
        <v>24</v>
      </c>
      <c r="L89" s="3" t="str">
        <f>IF(E11= "","",E11)</f>
        <v xml:space="preserve">Měst. část Praha 5 náměstí 14. října 1381/4 Praha </v>
      </c>
      <c r="AI89" s="23" t="s">
        <v>31</v>
      </c>
      <c r="AM89" s="182" t="str">
        <f>IF(E17="","",E17)</f>
        <v>Studio PHX s.r.o. Ondříčkova 384/33 Praha 3</v>
      </c>
      <c r="AN89" s="183"/>
      <c r="AO89" s="183"/>
      <c r="AP89" s="183"/>
      <c r="AR89" s="28"/>
      <c r="AS89" s="193" t="s">
        <v>62</v>
      </c>
      <c r="AT89" s="194"/>
      <c r="AU89" s="49"/>
      <c r="AV89" s="49"/>
      <c r="AW89" s="49"/>
      <c r="AX89" s="49"/>
      <c r="AY89" s="49"/>
      <c r="AZ89" s="49"/>
      <c r="BA89" s="49"/>
      <c r="BB89" s="49"/>
      <c r="BC89" s="49"/>
      <c r="BD89" s="50"/>
    </row>
    <row r="90" spans="1:91" s="1" customFormat="1" ht="25.7" customHeight="1">
      <c r="B90" s="28"/>
      <c r="C90" s="23" t="s">
        <v>29</v>
      </c>
      <c r="L90" s="3" t="str">
        <f>IF(E14= "Vyplň údaj","",E14)</f>
        <v/>
      </c>
      <c r="AI90" s="23" t="s">
        <v>36</v>
      </c>
      <c r="AM90" s="182" t="str">
        <f>IF(E20="","",E20)</f>
        <v xml:space="preserve">Ing. Jan Brožek s.r.o. Kralupy nad Vlt. </v>
      </c>
      <c r="AN90" s="183"/>
      <c r="AO90" s="183"/>
      <c r="AP90" s="183"/>
      <c r="AR90" s="28"/>
      <c r="AS90" s="195"/>
      <c r="AT90" s="196"/>
      <c r="BD90" s="52"/>
    </row>
    <row r="91" spans="1:91" s="1" customFormat="1" ht="10.9" customHeight="1">
      <c r="B91" s="28"/>
      <c r="AR91" s="28"/>
      <c r="AS91" s="195"/>
      <c r="AT91" s="196"/>
      <c r="BD91" s="52"/>
    </row>
    <row r="92" spans="1:91" s="1" customFormat="1" ht="29.25" customHeight="1">
      <c r="B92" s="28"/>
      <c r="C92" s="215" t="s">
        <v>63</v>
      </c>
      <c r="D92" s="185"/>
      <c r="E92" s="185"/>
      <c r="F92" s="185"/>
      <c r="G92" s="185"/>
      <c r="H92" s="53"/>
      <c r="I92" s="184" t="s">
        <v>64</v>
      </c>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92" t="s">
        <v>65</v>
      </c>
      <c r="AH92" s="185"/>
      <c r="AI92" s="185"/>
      <c r="AJ92" s="185"/>
      <c r="AK92" s="185"/>
      <c r="AL92" s="185"/>
      <c r="AM92" s="185"/>
      <c r="AN92" s="184" t="s">
        <v>66</v>
      </c>
      <c r="AO92" s="185"/>
      <c r="AP92" s="186"/>
      <c r="AQ92" s="54" t="s">
        <v>67</v>
      </c>
      <c r="AR92" s="28"/>
      <c r="AS92" s="55" t="s">
        <v>68</v>
      </c>
      <c r="AT92" s="56" t="s">
        <v>69</v>
      </c>
      <c r="AU92" s="56" t="s">
        <v>70</v>
      </c>
      <c r="AV92" s="56" t="s">
        <v>71</v>
      </c>
      <c r="AW92" s="56" t="s">
        <v>72</v>
      </c>
      <c r="AX92" s="56" t="s">
        <v>73</v>
      </c>
      <c r="AY92" s="56" t="s">
        <v>74</v>
      </c>
      <c r="AZ92" s="56" t="s">
        <v>75</v>
      </c>
      <c r="BA92" s="56" t="s">
        <v>76</v>
      </c>
      <c r="BB92" s="56" t="s">
        <v>77</v>
      </c>
      <c r="BC92" s="56" t="s">
        <v>78</v>
      </c>
      <c r="BD92" s="57" t="s">
        <v>79</v>
      </c>
    </row>
    <row r="93" spans="1:91" s="1" customFormat="1" ht="10.9" customHeight="1">
      <c r="B93" s="28"/>
      <c r="AR93" s="28"/>
      <c r="AS93" s="58"/>
      <c r="AT93" s="49"/>
      <c r="AU93" s="49"/>
      <c r="AV93" s="49"/>
      <c r="AW93" s="49"/>
      <c r="AX93" s="49"/>
      <c r="AY93" s="49"/>
      <c r="AZ93" s="49"/>
      <c r="BA93" s="49"/>
      <c r="BB93" s="49"/>
      <c r="BC93" s="49"/>
      <c r="BD93" s="50"/>
    </row>
    <row r="94" spans="1:91" s="5" customFormat="1" ht="32.450000000000003" customHeight="1">
      <c r="B94" s="59"/>
      <c r="C94" s="60" t="s">
        <v>80</v>
      </c>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203">
        <f>ROUND(SUM(AG95:AG105),2)</f>
        <v>0</v>
      </c>
      <c r="AH94" s="203"/>
      <c r="AI94" s="203"/>
      <c r="AJ94" s="203"/>
      <c r="AK94" s="203"/>
      <c r="AL94" s="203"/>
      <c r="AM94" s="203"/>
      <c r="AN94" s="180">
        <f t="shared" ref="AN94:AN105" si="0">SUM(AG94,AT94)</f>
        <v>0</v>
      </c>
      <c r="AO94" s="180"/>
      <c r="AP94" s="180"/>
      <c r="AQ94" s="63" t="s">
        <v>1</v>
      </c>
      <c r="AR94" s="59"/>
      <c r="AS94" s="64">
        <f>ROUND(SUM(AS95:AS105),2)</f>
        <v>0</v>
      </c>
      <c r="AT94" s="65">
        <f t="shared" ref="AT94:AT105" si="1">ROUND(SUM(AV94:AW94),2)</f>
        <v>0</v>
      </c>
      <c r="AU94" s="66">
        <f>ROUND(SUM(AU95:AU105),5)</f>
        <v>0</v>
      </c>
      <c r="AV94" s="65">
        <f>ROUND(AZ94*L29,2)</f>
        <v>0</v>
      </c>
      <c r="AW94" s="65">
        <f>ROUND(BA94*L30,2)</f>
        <v>0</v>
      </c>
      <c r="AX94" s="65">
        <f>ROUND(BB94*L29,2)</f>
        <v>0</v>
      </c>
      <c r="AY94" s="65">
        <f>ROUND(BC94*L30,2)</f>
        <v>0</v>
      </c>
      <c r="AZ94" s="65">
        <f>ROUND(SUM(AZ95:AZ105),2)</f>
        <v>0</v>
      </c>
      <c r="BA94" s="65">
        <f>ROUND(SUM(BA95:BA105),2)</f>
        <v>0</v>
      </c>
      <c r="BB94" s="65">
        <f>ROUND(SUM(BB95:BB105),2)</f>
        <v>0</v>
      </c>
      <c r="BC94" s="65">
        <f>ROUND(SUM(BC95:BC105),2)</f>
        <v>0</v>
      </c>
      <c r="BD94" s="67">
        <f>ROUND(SUM(BD95:BD105),2)</f>
        <v>0</v>
      </c>
      <c r="BS94" s="68" t="s">
        <v>81</v>
      </c>
      <c r="BT94" s="68" t="s">
        <v>82</v>
      </c>
      <c r="BU94" s="69" t="s">
        <v>83</v>
      </c>
      <c r="BV94" s="68" t="s">
        <v>84</v>
      </c>
      <c r="BW94" s="68" t="s">
        <v>5</v>
      </c>
      <c r="BX94" s="68" t="s">
        <v>85</v>
      </c>
      <c r="CL94" s="68" t="s">
        <v>1</v>
      </c>
    </row>
    <row r="95" spans="1:91" s="6" customFormat="1" ht="16.5" customHeight="1">
      <c r="A95" s="70" t="s">
        <v>86</v>
      </c>
      <c r="B95" s="71"/>
      <c r="C95" s="72"/>
      <c r="D95" s="202" t="s">
        <v>87</v>
      </c>
      <c r="E95" s="202"/>
      <c r="F95" s="202"/>
      <c r="G95" s="202"/>
      <c r="H95" s="202"/>
      <c r="I95" s="73"/>
      <c r="J95" s="202" t="s">
        <v>88</v>
      </c>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178">
        <f>'A -  ASŘ OPRAVY'!J32</f>
        <v>0</v>
      </c>
      <c r="AH95" s="179"/>
      <c r="AI95" s="179"/>
      <c r="AJ95" s="179"/>
      <c r="AK95" s="179"/>
      <c r="AL95" s="179"/>
      <c r="AM95" s="179"/>
      <c r="AN95" s="178">
        <f t="shared" si="0"/>
        <v>0</v>
      </c>
      <c r="AO95" s="179"/>
      <c r="AP95" s="179"/>
      <c r="AQ95" s="74" t="s">
        <v>89</v>
      </c>
      <c r="AR95" s="71"/>
      <c r="AS95" s="75">
        <v>0</v>
      </c>
      <c r="AT95" s="76">
        <f t="shared" si="1"/>
        <v>0</v>
      </c>
      <c r="AU95" s="77">
        <f>'A -  ASŘ OPRAVY'!P145</f>
        <v>0</v>
      </c>
      <c r="AV95" s="76">
        <f>'A -  ASŘ OPRAVY'!J35</f>
        <v>0</v>
      </c>
      <c r="AW95" s="76">
        <f>'A -  ASŘ OPRAVY'!J36</f>
        <v>0</v>
      </c>
      <c r="AX95" s="76">
        <f>'A -  ASŘ OPRAVY'!J37</f>
        <v>0</v>
      </c>
      <c r="AY95" s="76">
        <f>'A -  ASŘ OPRAVY'!J38</f>
        <v>0</v>
      </c>
      <c r="AZ95" s="76">
        <f>'A -  ASŘ OPRAVY'!F35</f>
        <v>0</v>
      </c>
      <c r="BA95" s="76">
        <f>'A -  ASŘ OPRAVY'!F36</f>
        <v>0</v>
      </c>
      <c r="BB95" s="76">
        <f>'A -  ASŘ OPRAVY'!F37</f>
        <v>0</v>
      </c>
      <c r="BC95" s="76">
        <f>'A -  ASŘ OPRAVY'!F38</f>
        <v>0</v>
      </c>
      <c r="BD95" s="78">
        <f>'A -  ASŘ OPRAVY'!F39</f>
        <v>0</v>
      </c>
      <c r="BT95" s="79" t="s">
        <v>90</v>
      </c>
      <c r="BV95" s="79" t="s">
        <v>84</v>
      </c>
      <c r="BW95" s="79" t="s">
        <v>91</v>
      </c>
      <c r="BX95" s="79" t="s">
        <v>5</v>
      </c>
      <c r="CL95" s="79" t="s">
        <v>1</v>
      </c>
      <c r="CM95" s="79" t="s">
        <v>90</v>
      </c>
    </row>
    <row r="96" spans="1:91" s="6" customFormat="1" ht="16.5" customHeight="1">
      <c r="A96" s="70" t="s">
        <v>86</v>
      </c>
      <c r="B96" s="71"/>
      <c r="C96" s="72"/>
      <c r="D96" s="202" t="s">
        <v>92</v>
      </c>
      <c r="E96" s="202"/>
      <c r="F96" s="202"/>
      <c r="G96" s="202"/>
      <c r="H96" s="202"/>
      <c r="I96" s="73"/>
      <c r="J96" s="202" t="s">
        <v>93</v>
      </c>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178">
        <f>'B - ZTI OPRAVY'!J32</f>
        <v>0</v>
      </c>
      <c r="AH96" s="179"/>
      <c r="AI96" s="179"/>
      <c r="AJ96" s="179"/>
      <c r="AK96" s="179"/>
      <c r="AL96" s="179"/>
      <c r="AM96" s="179"/>
      <c r="AN96" s="178">
        <f t="shared" si="0"/>
        <v>0</v>
      </c>
      <c r="AO96" s="179"/>
      <c r="AP96" s="179"/>
      <c r="AQ96" s="74" t="s">
        <v>89</v>
      </c>
      <c r="AR96" s="71"/>
      <c r="AS96" s="75">
        <v>0</v>
      </c>
      <c r="AT96" s="76">
        <f t="shared" si="1"/>
        <v>0</v>
      </c>
      <c r="AU96" s="77">
        <f>'B - ZTI OPRAVY'!P134</f>
        <v>0</v>
      </c>
      <c r="AV96" s="76">
        <f>'B - ZTI OPRAVY'!J35</f>
        <v>0</v>
      </c>
      <c r="AW96" s="76">
        <f>'B - ZTI OPRAVY'!J36</f>
        <v>0</v>
      </c>
      <c r="AX96" s="76">
        <f>'B - ZTI OPRAVY'!J37</f>
        <v>0</v>
      </c>
      <c r="AY96" s="76">
        <f>'B - ZTI OPRAVY'!J38</f>
        <v>0</v>
      </c>
      <c r="AZ96" s="76">
        <f>'B - ZTI OPRAVY'!F35</f>
        <v>0</v>
      </c>
      <c r="BA96" s="76">
        <f>'B - ZTI OPRAVY'!F36</f>
        <v>0</v>
      </c>
      <c r="BB96" s="76">
        <f>'B - ZTI OPRAVY'!F37</f>
        <v>0</v>
      </c>
      <c r="BC96" s="76">
        <f>'B - ZTI OPRAVY'!F38</f>
        <v>0</v>
      </c>
      <c r="BD96" s="78">
        <f>'B - ZTI OPRAVY'!F39</f>
        <v>0</v>
      </c>
      <c r="BT96" s="79" t="s">
        <v>90</v>
      </c>
      <c r="BV96" s="79" t="s">
        <v>84</v>
      </c>
      <c r="BW96" s="79" t="s">
        <v>94</v>
      </c>
      <c r="BX96" s="79" t="s">
        <v>5</v>
      </c>
      <c r="CL96" s="79" t="s">
        <v>1</v>
      </c>
      <c r="CM96" s="79" t="s">
        <v>90</v>
      </c>
    </row>
    <row r="97" spans="1:91" s="6" customFormat="1" ht="16.5" customHeight="1">
      <c r="A97" s="70" t="s">
        <v>86</v>
      </c>
      <c r="B97" s="71"/>
      <c r="C97" s="72"/>
      <c r="D97" s="202" t="s">
        <v>95</v>
      </c>
      <c r="E97" s="202"/>
      <c r="F97" s="202"/>
      <c r="G97" s="202"/>
      <c r="H97" s="202"/>
      <c r="I97" s="73"/>
      <c r="J97" s="202" t="s">
        <v>96</v>
      </c>
      <c r="K97" s="202"/>
      <c r="L97" s="202"/>
      <c r="M97" s="202"/>
      <c r="N97" s="202"/>
      <c r="O97" s="202"/>
      <c r="P97" s="202"/>
      <c r="Q97" s="202"/>
      <c r="R97" s="202"/>
      <c r="S97" s="202"/>
      <c r="T97" s="202"/>
      <c r="U97" s="202"/>
      <c r="V97" s="202"/>
      <c r="W97" s="202"/>
      <c r="X97" s="202"/>
      <c r="Y97" s="202"/>
      <c r="Z97" s="202"/>
      <c r="AA97" s="202"/>
      <c r="AB97" s="202"/>
      <c r="AC97" s="202"/>
      <c r="AD97" s="202"/>
      <c r="AE97" s="202"/>
      <c r="AF97" s="202"/>
      <c r="AG97" s="178">
        <f>'C - UT  OPRAVY'!J32</f>
        <v>0</v>
      </c>
      <c r="AH97" s="179"/>
      <c r="AI97" s="179"/>
      <c r="AJ97" s="179"/>
      <c r="AK97" s="179"/>
      <c r="AL97" s="179"/>
      <c r="AM97" s="179"/>
      <c r="AN97" s="178">
        <f t="shared" si="0"/>
        <v>0</v>
      </c>
      <c r="AO97" s="179"/>
      <c r="AP97" s="179"/>
      <c r="AQ97" s="74" t="s">
        <v>89</v>
      </c>
      <c r="AR97" s="71"/>
      <c r="AS97" s="75">
        <v>0</v>
      </c>
      <c r="AT97" s="76">
        <f t="shared" si="1"/>
        <v>0</v>
      </c>
      <c r="AU97" s="77">
        <f>'C - UT  OPRAVY'!P127</f>
        <v>0</v>
      </c>
      <c r="AV97" s="76">
        <f>'C - UT  OPRAVY'!J35</f>
        <v>0</v>
      </c>
      <c r="AW97" s="76">
        <f>'C - UT  OPRAVY'!J36</f>
        <v>0</v>
      </c>
      <c r="AX97" s="76">
        <f>'C - UT  OPRAVY'!J37</f>
        <v>0</v>
      </c>
      <c r="AY97" s="76">
        <f>'C - UT  OPRAVY'!J38</f>
        <v>0</v>
      </c>
      <c r="AZ97" s="76">
        <f>'C - UT  OPRAVY'!F35</f>
        <v>0</v>
      </c>
      <c r="BA97" s="76">
        <f>'C - UT  OPRAVY'!F36</f>
        <v>0</v>
      </c>
      <c r="BB97" s="76">
        <f>'C - UT  OPRAVY'!F37</f>
        <v>0</v>
      </c>
      <c r="BC97" s="76">
        <f>'C - UT  OPRAVY'!F38</f>
        <v>0</v>
      </c>
      <c r="BD97" s="78">
        <f>'C - UT  OPRAVY'!F39</f>
        <v>0</v>
      </c>
      <c r="BT97" s="79" t="s">
        <v>90</v>
      </c>
      <c r="BV97" s="79" t="s">
        <v>84</v>
      </c>
      <c r="BW97" s="79" t="s">
        <v>97</v>
      </c>
      <c r="BX97" s="79" t="s">
        <v>5</v>
      </c>
      <c r="CL97" s="79" t="s">
        <v>1</v>
      </c>
      <c r="CM97" s="79" t="s">
        <v>90</v>
      </c>
    </row>
    <row r="98" spans="1:91" s="6" customFormat="1" ht="16.5" customHeight="1">
      <c r="A98" s="70" t="s">
        <v>86</v>
      </c>
      <c r="B98" s="71"/>
      <c r="C98" s="72"/>
      <c r="D98" s="202" t="s">
        <v>81</v>
      </c>
      <c r="E98" s="202"/>
      <c r="F98" s="202"/>
      <c r="G98" s="202"/>
      <c r="H98" s="202"/>
      <c r="I98" s="73"/>
      <c r="J98" s="202" t="s">
        <v>98</v>
      </c>
      <c r="K98" s="202"/>
      <c r="L98" s="202"/>
      <c r="M98" s="202"/>
      <c r="N98" s="202"/>
      <c r="O98" s="202"/>
      <c r="P98" s="202"/>
      <c r="Q98" s="202"/>
      <c r="R98" s="202"/>
      <c r="S98" s="202"/>
      <c r="T98" s="202"/>
      <c r="U98" s="202"/>
      <c r="V98" s="202"/>
      <c r="W98" s="202"/>
      <c r="X98" s="202"/>
      <c r="Y98" s="202"/>
      <c r="Z98" s="202"/>
      <c r="AA98" s="202"/>
      <c r="AB98" s="202"/>
      <c r="AC98" s="202"/>
      <c r="AD98" s="202"/>
      <c r="AE98" s="202"/>
      <c r="AF98" s="202"/>
      <c r="AG98" s="178">
        <f>'D - ELEKTROINSTALACE OPRAVY'!J32</f>
        <v>0</v>
      </c>
      <c r="AH98" s="179"/>
      <c r="AI98" s="179"/>
      <c r="AJ98" s="179"/>
      <c r="AK98" s="179"/>
      <c r="AL98" s="179"/>
      <c r="AM98" s="179"/>
      <c r="AN98" s="178">
        <f t="shared" si="0"/>
        <v>0</v>
      </c>
      <c r="AO98" s="179"/>
      <c r="AP98" s="179"/>
      <c r="AQ98" s="74" t="s">
        <v>89</v>
      </c>
      <c r="AR98" s="71"/>
      <c r="AS98" s="75">
        <v>0</v>
      </c>
      <c r="AT98" s="76">
        <f t="shared" si="1"/>
        <v>0</v>
      </c>
      <c r="AU98" s="77">
        <f>'D - ELEKTROINSTALACE OPRAVY'!P134</f>
        <v>0</v>
      </c>
      <c r="AV98" s="76">
        <f>'D - ELEKTROINSTALACE OPRAVY'!J35</f>
        <v>0</v>
      </c>
      <c r="AW98" s="76">
        <f>'D - ELEKTROINSTALACE OPRAVY'!J36</f>
        <v>0</v>
      </c>
      <c r="AX98" s="76">
        <f>'D - ELEKTROINSTALACE OPRAVY'!J37</f>
        <v>0</v>
      </c>
      <c r="AY98" s="76">
        <f>'D - ELEKTROINSTALACE OPRAVY'!J38</f>
        <v>0</v>
      </c>
      <c r="AZ98" s="76">
        <f>'D - ELEKTROINSTALACE OPRAVY'!F35</f>
        <v>0</v>
      </c>
      <c r="BA98" s="76">
        <f>'D - ELEKTROINSTALACE OPRAVY'!F36</f>
        <v>0</v>
      </c>
      <c r="BB98" s="76">
        <f>'D - ELEKTROINSTALACE OPRAVY'!F37</f>
        <v>0</v>
      </c>
      <c r="BC98" s="76">
        <f>'D - ELEKTROINSTALACE OPRAVY'!F38</f>
        <v>0</v>
      </c>
      <c r="BD98" s="78">
        <f>'D - ELEKTROINSTALACE OPRAVY'!F39</f>
        <v>0</v>
      </c>
      <c r="BT98" s="79" t="s">
        <v>90</v>
      </c>
      <c r="BV98" s="79" t="s">
        <v>84</v>
      </c>
      <c r="BW98" s="79" t="s">
        <v>99</v>
      </c>
      <c r="BX98" s="79" t="s">
        <v>5</v>
      </c>
      <c r="CL98" s="79" t="s">
        <v>1</v>
      </c>
      <c r="CM98" s="79" t="s">
        <v>90</v>
      </c>
    </row>
    <row r="99" spans="1:91" s="6" customFormat="1" ht="16.5" customHeight="1">
      <c r="A99" s="70" t="s">
        <v>86</v>
      </c>
      <c r="B99" s="71"/>
      <c r="C99" s="72"/>
      <c r="D99" s="202" t="s">
        <v>100</v>
      </c>
      <c r="E99" s="202"/>
      <c r="F99" s="202"/>
      <c r="G99" s="202"/>
      <c r="H99" s="202"/>
      <c r="I99" s="73"/>
      <c r="J99" s="202" t="s">
        <v>101</v>
      </c>
      <c r="K99" s="202"/>
      <c r="L99" s="202"/>
      <c r="M99" s="202"/>
      <c r="N99" s="202"/>
      <c r="O99" s="202"/>
      <c r="P99" s="202"/>
      <c r="Q99" s="202"/>
      <c r="R99" s="202"/>
      <c r="S99" s="202"/>
      <c r="T99" s="202"/>
      <c r="U99" s="202"/>
      <c r="V99" s="202"/>
      <c r="W99" s="202"/>
      <c r="X99" s="202"/>
      <c r="Y99" s="202"/>
      <c r="Z99" s="202"/>
      <c r="AA99" s="202"/>
      <c r="AB99" s="202"/>
      <c r="AC99" s="202"/>
      <c r="AD99" s="202"/>
      <c r="AE99" s="202"/>
      <c r="AF99" s="202"/>
      <c r="AG99" s="178">
        <f>'E - E VRN OPRAVY'!J32</f>
        <v>0</v>
      </c>
      <c r="AH99" s="179"/>
      <c r="AI99" s="179"/>
      <c r="AJ99" s="179"/>
      <c r="AK99" s="179"/>
      <c r="AL99" s="179"/>
      <c r="AM99" s="179"/>
      <c r="AN99" s="178">
        <f t="shared" si="0"/>
        <v>0</v>
      </c>
      <c r="AO99" s="179"/>
      <c r="AP99" s="179"/>
      <c r="AQ99" s="74" t="s">
        <v>89</v>
      </c>
      <c r="AR99" s="71"/>
      <c r="AS99" s="75">
        <v>0</v>
      </c>
      <c r="AT99" s="76">
        <f t="shared" si="1"/>
        <v>0</v>
      </c>
      <c r="AU99" s="77">
        <f>'E - E VRN OPRAVY'!P128</f>
        <v>0</v>
      </c>
      <c r="AV99" s="76">
        <f>'E - E VRN OPRAVY'!J35</f>
        <v>0</v>
      </c>
      <c r="AW99" s="76">
        <f>'E - E VRN OPRAVY'!J36</f>
        <v>0</v>
      </c>
      <c r="AX99" s="76">
        <f>'E - E VRN OPRAVY'!J37</f>
        <v>0</v>
      </c>
      <c r="AY99" s="76">
        <f>'E - E VRN OPRAVY'!J38</f>
        <v>0</v>
      </c>
      <c r="AZ99" s="76">
        <f>'E - E VRN OPRAVY'!F35</f>
        <v>0</v>
      </c>
      <c r="BA99" s="76">
        <f>'E - E VRN OPRAVY'!F36</f>
        <v>0</v>
      </c>
      <c r="BB99" s="76">
        <f>'E - E VRN OPRAVY'!F37</f>
        <v>0</v>
      </c>
      <c r="BC99" s="76">
        <f>'E - E VRN OPRAVY'!F38</f>
        <v>0</v>
      </c>
      <c r="BD99" s="78">
        <f>'E - E VRN OPRAVY'!F39</f>
        <v>0</v>
      </c>
      <c r="BT99" s="79" t="s">
        <v>90</v>
      </c>
      <c r="BV99" s="79" t="s">
        <v>84</v>
      </c>
      <c r="BW99" s="79" t="s">
        <v>102</v>
      </c>
      <c r="BX99" s="79" t="s">
        <v>5</v>
      </c>
      <c r="CL99" s="79" t="s">
        <v>1</v>
      </c>
      <c r="CM99" s="79" t="s">
        <v>90</v>
      </c>
    </row>
    <row r="100" spans="1:91" s="6" customFormat="1" ht="16.5" customHeight="1">
      <c r="A100" s="70" t="s">
        <v>86</v>
      </c>
      <c r="B100" s="71"/>
      <c r="C100" s="72"/>
      <c r="D100" s="202" t="s">
        <v>103</v>
      </c>
      <c r="E100" s="202"/>
      <c r="F100" s="202"/>
      <c r="G100" s="202"/>
      <c r="H100" s="202"/>
      <c r="I100" s="73"/>
      <c r="J100" s="202" t="s">
        <v>104</v>
      </c>
      <c r="K100" s="202"/>
      <c r="L100" s="202"/>
      <c r="M100" s="202"/>
      <c r="N100" s="202"/>
      <c r="O100" s="202"/>
      <c r="P100" s="202"/>
      <c r="Q100" s="202"/>
      <c r="R100" s="202"/>
      <c r="S100" s="202"/>
      <c r="T100" s="202"/>
      <c r="U100" s="202"/>
      <c r="V100" s="202"/>
      <c r="W100" s="202"/>
      <c r="X100" s="202"/>
      <c r="Y100" s="202"/>
      <c r="Z100" s="202"/>
      <c r="AA100" s="202"/>
      <c r="AB100" s="202"/>
      <c r="AC100" s="202"/>
      <c r="AD100" s="202"/>
      <c r="AE100" s="202"/>
      <c r="AF100" s="202"/>
      <c r="AG100" s="178">
        <f>'F - ASŘ INVESTICE'!J32</f>
        <v>0</v>
      </c>
      <c r="AH100" s="179"/>
      <c r="AI100" s="179"/>
      <c r="AJ100" s="179"/>
      <c r="AK100" s="179"/>
      <c r="AL100" s="179"/>
      <c r="AM100" s="179"/>
      <c r="AN100" s="178">
        <f t="shared" si="0"/>
        <v>0</v>
      </c>
      <c r="AO100" s="179"/>
      <c r="AP100" s="179"/>
      <c r="AQ100" s="74" t="s">
        <v>89</v>
      </c>
      <c r="AR100" s="71"/>
      <c r="AS100" s="75">
        <v>0</v>
      </c>
      <c r="AT100" s="76">
        <f t="shared" si="1"/>
        <v>0</v>
      </c>
      <c r="AU100" s="77">
        <f>'F - ASŘ INVESTICE'!P130</f>
        <v>0</v>
      </c>
      <c r="AV100" s="76">
        <f>'F - ASŘ INVESTICE'!J35</f>
        <v>0</v>
      </c>
      <c r="AW100" s="76">
        <f>'F - ASŘ INVESTICE'!J36</f>
        <v>0</v>
      </c>
      <c r="AX100" s="76">
        <f>'F - ASŘ INVESTICE'!J37</f>
        <v>0</v>
      </c>
      <c r="AY100" s="76">
        <f>'F - ASŘ INVESTICE'!J38</f>
        <v>0</v>
      </c>
      <c r="AZ100" s="76">
        <f>'F - ASŘ INVESTICE'!F35</f>
        <v>0</v>
      </c>
      <c r="BA100" s="76">
        <f>'F - ASŘ INVESTICE'!F36</f>
        <v>0</v>
      </c>
      <c r="BB100" s="76">
        <f>'F - ASŘ INVESTICE'!F37</f>
        <v>0</v>
      </c>
      <c r="BC100" s="76">
        <f>'F - ASŘ INVESTICE'!F38</f>
        <v>0</v>
      </c>
      <c r="BD100" s="78">
        <f>'F - ASŘ INVESTICE'!F39</f>
        <v>0</v>
      </c>
      <c r="BT100" s="79" t="s">
        <v>90</v>
      </c>
      <c r="BV100" s="79" t="s">
        <v>84</v>
      </c>
      <c r="BW100" s="79" t="s">
        <v>105</v>
      </c>
      <c r="BX100" s="79" t="s">
        <v>5</v>
      </c>
      <c r="CL100" s="79" t="s">
        <v>1</v>
      </c>
      <c r="CM100" s="79" t="s">
        <v>90</v>
      </c>
    </row>
    <row r="101" spans="1:91" s="6" customFormat="1" ht="16.5" customHeight="1">
      <c r="A101" s="70" t="s">
        <v>86</v>
      </c>
      <c r="B101" s="71"/>
      <c r="C101" s="72"/>
      <c r="D101" s="202" t="s">
        <v>106</v>
      </c>
      <c r="E101" s="202"/>
      <c r="F101" s="202"/>
      <c r="G101" s="202"/>
      <c r="H101" s="202"/>
      <c r="I101" s="73"/>
      <c r="J101" s="202" t="s">
        <v>107</v>
      </c>
      <c r="K101" s="202"/>
      <c r="L101" s="202"/>
      <c r="M101" s="202"/>
      <c r="N101" s="202"/>
      <c r="O101" s="202"/>
      <c r="P101" s="202"/>
      <c r="Q101" s="202"/>
      <c r="R101" s="202"/>
      <c r="S101" s="202"/>
      <c r="T101" s="202"/>
      <c r="U101" s="202"/>
      <c r="V101" s="202"/>
      <c r="W101" s="202"/>
      <c r="X101" s="202"/>
      <c r="Y101" s="202"/>
      <c r="Z101" s="202"/>
      <c r="AA101" s="202"/>
      <c r="AB101" s="202"/>
      <c r="AC101" s="202"/>
      <c r="AD101" s="202"/>
      <c r="AE101" s="202"/>
      <c r="AF101" s="202"/>
      <c r="AG101" s="178">
        <f>'G - ZTI INVESTICE'!J32</f>
        <v>0</v>
      </c>
      <c r="AH101" s="179"/>
      <c r="AI101" s="179"/>
      <c r="AJ101" s="179"/>
      <c r="AK101" s="179"/>
      <c r="AL101" s="179"/>
      <c r="AM101" s="179"/>
      <c r="AN101" s="178">
        <f t="shared" si="0"/>
        <v>0</v>
      </c>
      <c r="AO101" s="179"/>
      <c r="AP101" s="179"/>
      <c r="AQ101" s="74" t="s">
        <v>89</v>
      </c>
      <c r="AR101" s="71"/>
      <c r="AS101" s="75">
        <v>0</v>
      </c>
      <c r="AT101" s="76">
        <f t="shared" si="1"/>
        <v>0</v>
      </c>
      <c r="AU101" s="77">
        <f>'G - ZTI INVESTICE'!P130</f>
        <v>0</v>
      </c>
      <c r="AV101" s="76">
        <f>'G - ZTI INVESTICE'!J35</f>
        <v>0</v>
      </c>
      <c r="AW101" s="76">
        <f>'G - ZTI INVESTICE'!J36</f>
        <v>0</v>
      </c>
      <c r="AX101" s="76">
        <f>'G - ZTI INVESTICE'!J37</f>
        <v>0</v>
      </c>
      <c r="AY101" s="76">
        <f>'G - ZTI INVESTICE'!J38</f>
        <v>0</v>
      </c>
      <c r="AZ101" s="76">
        <f>'G - ZTI INVESTICE'!F35</f>
        <v>0</v>
      </c>
      <c r="BA101" s="76">
        <f>'G - ZTI INVESTICE'!F36</f>
        <v>0</v>
      </c>
      <c r="BB101" s="76">
        <f>'G - ZTI INVESTICE'!F37</f>
        <v>0</v>
      </c>
      <c r="BC101" s="76">
        <f>'G - ZTI INVESTICE'!F38</f>
        <v>0</v>
      </c>
      <c r="BD101" s="78">
        <f>'G - ZTI INVESTICE'!F39</f>
        <v>0</v>
      </c>
      <c r="BT101" s="79" t="s">
        <v>90</v>
      </c>
      <c r="BV101" s="79" t="s">
        <v>84</v>
      </c>
      <c r="BW101" s="79" t="s">
        <v>108</v>
      </c>
      <c r="BX101" s="79" t="s">
        <v>5</v>
      </c>
      <c r="CL101" s="79" t="s">
        <v>1</v>
      </c>
      <c r="CM101" s="79" t="s">
        <v>90</v>
      </c>
    </row>
    <row r="102" spans="1:91" s="6" customFormat="1" ht="16.5" customHeight="1">
      <c r="A102" s="70" t="s">
        <v>86</v>
      </c>
      <c r="B102" s="71"/>
      <c r="C102" s="72"/>
      <c r="D102" s="202" t="s">
        <v>109</v>
      </c>
      <c r="E102" s="202"/>
      <c r="F102" s="202"/>
      <c r="G102" s="202"/>
      <c r="H102" s="202"/>
      <c r="I102" s="73"/>
      <c r="J102" s="202" t="s">
        <v>110</v>
      </c>
      <c r="K102" s="202"/>
      <c r="L102" s="202"/>
      <c r="M102" s="202"/>
      <c r="N102" s="202"/>
      <c r="O102" s="202"/>
      <c r="P102" s="202"/>
      <c r="Q102" s="202"/>
      <c r="R102" s="202"/>
      <c r="S102" s="202"/>
      <c r="T102" s="202"/>
      <c r="U102" s="202"/>
      <c r="V102" s="202"/>
      <c r="W102" s="202"/>
      <c r="X102" s="202"/>
      <c r="Y102" s="202"/>
      <c r="Z102" s="202"/>
      <c r="AA102" s="202"/>
      <c r="AB102" s="202"/>
      <c r="AC102" s="202"/>
      <c r="AD102" s="202"/>
      <c r="AE102" s="202"/>
      <c r="AF102" s="202"/>
      <c r="AG102" s="178">
        <f>'H - ELEKTROINSTALACE INVE...'!J32</f>
        <v>0</v>
      </c>
      <c r="AH102" s="179"/>
      <c r="AI102" s="179"/>
      <c r="AJ102" s="179"/>
      <c r="AK102" s="179"/>
      <c r="AL102" s="179"/>
      <c r="AM102" s="179"/>
      <c r="AN102" s="178">
        <f t="shared" si="0"/>
        <v>0</v>
      </c>
      <c r="AO102" s="179"/>
      <c r="AP102" s="179"/>
      <c r="AQ102" s="74" t="s">
        <v>89</v>
      </c>
      <c r="AR102" s="71"/>
      <c r="AS102" s="75">
        <v>0</v>
      </c>
      <c r="AT102" s="76">
        <f t="shared" si="1"/>
        <v>0</v>
      </c>
      <c r="AU102" s="77">
        <f>'H - ELEKTROINSTALACE INVE...'!P129</f>
        <v>0</v>
      </c>
      <c r="AV102" s="76">
        <f>'H - ELEKTROINSTALACE INVE...'!J35</f>
        <v>0</v>
      </c>
      <c r="AW102" s="76">
        <f>'H - ELEKTROINSTALACE INVE...'!J36</f>
        <v>0</v>
      </c>
      <c r="AX102" s="76">
        <f>'H - ELEKTROINSTALACE INVE...'!J37</f>
        <v>0</v>
      </c>
      <c r="AY102" s="76">
        <f>'H - ELEKTROINSTALACE INVE...'!J38</f>
        <v>0</v>
      </c>
      <c r="AZ102" s="76">
        <f>'H - ELEKTROINSTALACE INVE...'!F35</f>
        <v>0</v>
      </c>
      <c r="BA102" s="76">
        <f>'H - ELEKTROINSTALACE INVE...'!F36</f>
        <v>0</v>
      </c>
      <c r="BB102" s="76">
        <f>'H - ELEKTROINSTALACE INVE...'!F37</f>
        <v>0</v>
      </c>
      <c r="BC102" s="76">
        <f>'H - ELEKTROINSTALACE INVE...'!F38</f>
        <v>0</v>
      </c>
      <c r="BD102" s="78">
        <f>'H - ELEKTROINSTALACE INVE...'!F39</f>
        <v>0</v>
      </c>
      <c r="BT102" s="79" t="s">
        <v>90</v>
      </c>
      <c r="BV102" s="79" t="s">
        <v>84</v>
      </c>
      <c r="BW102" s="79" t="s">
        <v>111</v>
      </c>
      <c r="BX102" s="79" t="s">
        <v>5</v>
      </c>
      <c r="CL102" s="79" t="s">
        <v>1</v>
      </c>
      <c r="CM102" s="79" t="s">
        <v>90</v>
      </c>
    </row>
    <row r="103" spans="1:91" s="6" customFormat="1" ht="16.5" customHeight="1">
      <c r="A103" s="70" t="s">
        <v>86</v>
      </c>
      <c r="B103" s="71"/>
      <c r="C103" s="72"/>
      <c r="D103" s="202" t="s">
        <v>112</v>
      </c>
      <c r="E103" s="202"/>
      <c r="F103" s="202"/>
      <c r="G103" s="202"/>
      <c r="H103" s="202"/>
      <c r="I103" s="73"/>
      <c r="J103" s="202" t="s">
        <v>113</v>
      </c>
      <c r="K103" s="202"/>
      <c r="L103" s="202"/>
      <c r="M103" s="202"/>
      <c r="N103" s="202"/>
      <c r="O103" s="202"/>
      <c r="P103" s="202"/>
      <c r="Q103" s="202"/>
      <c r="R103" s="202"/>
      <c r="S103" s="202"/>
      <c r="T103" s="202"/>
      <c r="U103" s="202"/>
      <c r="V103" s="202"/>
      <c r="W103" s="202"/>
      <c r="X103" s="202"/>
      <c r="Y103" s="202"/>
      <c r="Z103" s="202"/>
      <c r="AA103" s="202"/>
      <c r="AB103" s="202"/>
      <c r="AC103" s="202"/>
      <c r="AD103" s="202"/>
      <c r="AE103" s="202"/>
      <c r="AF103" s="202"/>
      <c r="AG103" s="178">
        <f>'I - VYTÁPĚNÍ INVESTICE'!J32</f>
        <v>0</v>
      </c>
      <c r="AH103" s="179"/>
      <c r="AI103" s="179"/>
      <c r="AJ103" s="179"/>
      <c r="AK103" s="179"/>
      <c r="AL103" s="179"/>
      <c r="AM103" s="179"/>
      <c r="AN103" s="178">
        <f t="shared" si="0"/>
        <v>0</v>
      </c>
      <c r="AO103" s="179"/>
      <c r="AP103" s="179"/>
      <c r="AQ103" s="74" t="s">
        <v>89</v>
      </c>
      <c r="AR103" s="71"/>
      <c r="AS103" s="75">
        <v>0</v>
      </c>
      <c r="AT103" s="76">
        <f t="shared" si="1"/>
        <v>0</v>
      </c>
      <c r="AU103" s="77">
        <f>'I - VYTÁPĚNÍ INVESTICE'!P133</f>
        <v>0</v>
      </c>
      <c r="AV103" s="76">
        <f>'I - VYTÁPĚNÍ INVESTICE'!J35</f>
        <v>0</v>
      </c>
      <c r="AW103" s="76">
        <f>'I - VYTÁPĚNÍ INVESTICE'!J36</f>
        <v>0</v>
      </c>
      <c r="AX103" s="76">
        <f>'I - VYTÁPĚNÍ INVESTICE'!J37</f>
        <v>0</v>
      </c>
      <c r="AY103" s="76">
        <f>'I - VYTÁPĚNÍ INVESTICE'!J38</f>
        <v>0</v>
      </c>
      <c r="AZ103" s="76">
        <f>'I - VYTÁPĚNÍ INVESTICE'!F35</f>
        <v>0</v>
      </c>
      <c r="BA103" s="76">
        <f>'I - VYTÁPĚNÍ INVESTICE'!F36</f>
        <v>0</v>
      </c>
      <c r="BB103" s="76">
        <f>'I - VYTÁPĚNÍ INVESTICE'!F37</f>
        <v>0</v>
      </c>
      <c r="BC103" s="76">
        <f>'I - VYTÁPĚNÍ INVESTICE'!F38</f>
        <v>0</v>
      </c>
      <c r="BD103" s="78">
        <f>'I - VYTÁPĚNÍ INVESTICE'!F39</f>
        <v>0</v>
      </c>
      <c r="BT103" s="79" t="s">
        <v>90</v>
      </c>
      <c r="BV103" s="79" t="s">
        <v>84</v>
      </c>
      <c r="BW103" s="79" t="s">
        <v>114</v>
      </c>
      <c r="BX103" s="79" t="s">
        <v>5</v>
      </c>
      <c r="CL103" s="79" t="s">
        <v>1</v>
      </c>
      <c r="CM103" s="79" t="s">
        <v>90</v>
      </c>
    </row>
    <row r="104" spans="1:91" s="6" customFormat="1" ht="16.5" customHeight="1">
      <c r="A104" s="70" t="s">
        <v>86</v>
      </c>
      <c r="B104" s="71"/>
      <c r="C104" s="72"/>
      <c r="D104" s="202" t="s">
        <v>115</v>
      </c>
      <c r="E104" s="202"/>
      <c r="F104" s="202"/>
      <c r="G104" s="202"/>
      <c r="H104" s="202"/>
      <c r="I104" s="73"/>
      <c r="J104" s="202" t="s">
        <v>116</v>
      </c>
      <c r="K104" s="202"/>
      <c r="L104" s="202"/>
      <c r="M104" s="202"/>
      <c r="N104" s="202"/>
      <c r="O104" s="202"/>
      <c r="P104" s="202"/>
      <c r="Q104" s="202"/>
      <c r="R104" s="202"/>
      <c r="S104" s="202"/>
      <c r="T104" s="202"/>
      <c r="U104" s="202"/>
      <c r="V104" s="202"/>
      <c r="W104" s="202"/>
      <c r="X104" s="202"/>
      <c r="Y104" s="202"/>
      <c r="Z104" s="202"/>
      <c r="AA104" s="202"/>
      <c r="AB104" s="202"/>
      <c r="AC104" s="202"/>
      <c r="AD104" s="202"/>
      <c r="AE104" s="202"/>
      <c r="AF104" s="202"/>
      <c r="AG104" s="178">
        <f>'J - VZT INVESTICE'!J32</f>
        <v>0</v>
      </c>
      <c r="AH104" s="179"/>
      <c r="AI104" s="179"/>
      <c r="AJ104" s="179"/>
      <c r="AK104" s="179"/>
      <c r="AL104" s="179"/>
      <c r="AM104" s="179"/>
      <c r="AN104" s="178">
        <f t="shared" si="0"/>
        <v>0</v>
      </c>
      <c r="AO104" s="179"/>
      <c r="AP104" s="179"/>
      <c r="AQ104" s="74" t="s">
        <v>89</v>
      </c>
      <c r="AR104" s="71"/>
      <c r="AS104" s="75">
        <v>0</v>
      </c>
      <c r="AT104" s="76">
        <f t="shared" si="1"/>
        <v>0</v>
      </c>
      <c r="AU104" s="77">
        <f>'J - VZT INVESTICE'!P129</f>
        <v>0</v>
      </c>
      <c r="AV104" s="76">
        <f>'J - VZT INVESTICE'!J35</f>
        <v>0</v>
      </c>
      <c r="AW104" s="76">
        <f>'J - VZT INVESTICE'!J36</f>
        <v>0</v>
      </c>
      <c r="AX104" s="76">
        <f>'J - VZT INVESTICE'!J37</f>
        <v>0</v>
      </c>
      <c r="AY104" s="76">
        <f>'J - VZT INVESTICE'!J38</f>
        <v>0</v>
      </c>
      <c r="AZ104" s="76">
        <f>'J - VZT INVESTICE'!F35</f>
        <v>0</v>
      </c>
      <c r="BA104" s="76">
        <f>'J - VZT INVESTICE'!F36</f>
        <v>0</v>
      </c>
      <c r="BB104" s="76">
        <f>'J - VZT INVESTICE'!F37</f>
        <v>0</v>
      </c>
      <c r="BC104" s="76">
        <f>'J - VZT INVESTICE'!F38</f>
        <v>0</v>
      </c>
      <c r="BD104" s="78">
        <f>'J - VZT INVESTICE'!F39</f>
        <v>0</v>
      </c>
      <c r="BT104" s="79" t="s">
        <v>90</v>
      </c>
      <c r="BV104" s="79" t="s">
        <v>84</v>
      </c>
      <c r="BW104" s="79" t="s">
        <v>117</v>
      </c>
      <c r="BX104" s="79" t="s">
        <v>5</v>
      </c>
      <c r="CL104" s="79" t="s">
        <v>1</v>
      </c>
      <c r="CM104" s="79" t="s">
        <v>90</v>
      </c>
    </row>
    <row r="105" spans="1:91" s="6" customFormat="1" ht="16.5" customHeight="1">
      <c r="A105" s="70" t="s">
        <v>86</v>
      </c>
      <c r="B105" s="71"/>
      <c r="C105" s="72"/>
      <c r="D105" s="202" t="s">
        <v>118</v>
      </c>
      <c r="E105" s="202"/>
      <c r="F105" s="202"/>
      <c r="G105" s="202"/>
      <c r="H105" s="202"/>
      <c r="I105" s="73"/>
      <c r="J105" s="202" t="s">
        <v>119</v>
      </c>
      <c r="K105" s="202"/>
      <c r="L105" s="202"/>
      <c r="M105" s="202"/>
      <c r="N105" s="202"/>
      <c r="O105" s="202"/>
      <c r="P105" s="202"/>
      <c r="Q105" s="202"/>
      <c r="R105" s="202"/>
      <c r="S105" s="202"/>
      <c r="T105" s="202"/>
      <c r="U105" s="202"/>
      <c r="V105" s="202"/>
      <c r="W105" s="202"/>
      <c r="X105" s="202"/>
      <c r="Y105" s="202"/>
      <c r="Z105" s="202"/>
      <c r="AA105" s="202"/>
      <c r="AB105" s="202"/>
      <c r="AC105" s="202"/>
      <c r="AD105" s="202"/>
      <c r="AE105" s="202"/>
      <c r="AF105" s="202"/>
      <c r="AG105" s="178">
        <f>'K - E VRN INVESTICE'!J32</f>
        <v>0</v>
      </c>
      <c r="AH105" s="179"/>
      <c r="AI105" s="179"/>
      <c r="AJ105" s="179"/>
      <c r="AK105" s="179"/>
      <c r="AL105" s="179"/>
      <c r="AM105" s="179"/>
      <c r="AN105" s="178">
        <f t="shared" si="0"/>
        <v>0</v>
      </c>
      <c r="AO105" s="179"/>
      <c r="AP105" s="179"/>
      <c r="AQ105" s="74" t="s">
        <v>89</v>
      </c>
      <c r="AR105" s="71"/>
      <c r="AS105" s="80">
        <v>0</v>
      </c>
      <c r="AT105" s="81">
        <f t="shared" si="1"/>
        <v>0</v>
      </c>
      <c r="AU105" s="82">
        <f>'K - E VRN INVESTICE'!P128</f>
        <v>0</v>
      </c>
      <c r="AV105" s="81">
        <f>'K - E VRN INVESTICE'!J35</f>
        <v>0</v>
      </c>
      <c r="AW105" s="81">
        <f>'K - E VRN INVESTICE'!J36</f>
        <v>0</v>
      </c>
      <c r="AX105" s="81">
        <f>'K - E VRN INVESTICE'!J37</f>
        <v>0</v>
      </c>
      <c r="AY105" s="81">
        <f>'K - E VRN INVESTICE'!J38</f>
        <v>0</v>
      </c>
      <c r="AZ105" s="81">
        <f>'K - E VRN INVESTICE'!F35</f>
        <v>0</v>
      </c>
      <c r="BA105" s="81">
        <f>'K - E VRN INVESTICE'!F36</f>
        <v>0</v>
      </c>
      <c r="BB105" s="81">
        <f>'K - E VRN INVESTICE'!F37</f>
        <v>0</v>
      </c>
      <c r="BC105" s="81">
        <f>'K - E VRN INVESTICE'!F38</f>
        <v>0</v>
      </c>
      <c r="BD105" s="83">
        <f>'K - E VRN INVESTICE'!F39</f>
        <v>0</v>
      </c>
      <c r="BT105" s="79" t="s">
        <v>90</v>
      </c>
      <c r="BV105" s="79" t="s">
        <v>84</v>
      </c>
      <c r="BW105" s="79" t="s">
        <v>120</v>
      </c>
      <c r="BX105" s="79" t="s">
        <v>5</v>
      </c>
      <c r="CL105" s="79" t="s">
        <v>1</v>
      </c>
      <c r="CM105" s="79" t="s">
        <v>90</v>
      </c>
    </row>
    <row r="106" spans="1:91" s="1" customFormat="1" ht="30" customHeight="1">
      <c r="B106" s="28"/>
      <c r="AR106" s="28"/>
    </row>
    <row r="107" spans="1:91" s="1" customFormat="1" ht="6.95" customHeight="1">
      <c r="B107" s="40"/>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c r="AM107" s="41"/>
      <c r="AN107" s="41"/>
      <c r="AO107" s="41"/>
      <c r="AP107" s="41"/>
      <c r="AQ107" s="41"/>
      <c r="AR107" s="28"/>
    </row>
    <row r="111" spans="1:91" ht="15.75">
      <c r="C111" s="173" t="s">
        <v>1486</v>
      </c>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c r="AC111" s="174"/>
      <c r="AD111" s="174"/>
      <c r="AE111" s="174"/>
      <c r="AF111" s="174"/>
      <c r="AG111" s="175">
        <f>AG95+AG96+AG97+AG98+AG99</f>
        <v>0</v>
      </c>
      <c r="AH111" s="175"/>
      <c r="AI111" s="175"/>
      <c r="AJ111" s="175"/>
      <c r="AK111" s="175"/>
      <c r="AL111" s="175"/>
      <c r="AM111" s="175"/>
      <c r="AN111" s="176">
        <f>AG111*1.12</f>
        <v>0</v>
      </c>
      <c r="AO111" s="176"/>
      <c r="AP111" s="177"/>
    </row>
    <row r="113" spans="3:42" ht="15.75">
      <c r="C113" s="173" t="s">
        <v>1487</v>
      </c>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c r="AC113" s="174"/>
      <c r="AD113" s="174"/>
      <c r="AE113" s="174"/>
      <c r="AF113" s="174"/>
      <c r="AG113" s="175">
        <f>AG100+AG101+AG102+AG103+AG104+AG105</f>
        <v>0</v>
      </c>
      <c r="AH113" s="175"/>
      <c r="AI113" s="175"/>
      <c r="AJ113" s="175"/>
      <c r="AK113" s="175"/>
      <c r="AL113" s="175"/>
      <c r="AM113" s="175"/>
      <c r="AN113" s="176">
        <f>AG113*1.12</f>
        <v>0</v>
      </c>
      <c r="AO113" s="176"/>
      <c r="AP113" s="177"/>
    </row>
  </sheetData>
  <sheetProtection algorithmName="SHA-512" hashValue="jcqP0AhYokVH6piVnLT9Eeh6oXstlnZLzLlCkq89CaJx+o2udqnFOg107DA2IgRmJkU7RMt1ISxSCP4AFoC/Ow==" saltValue="BOZaC28Hn5Rsvng2E5ZkRg==" spinCount="100000" sheet="1" objects="1" scenarios="1" formatColumns="0" formatRows="0"/>
  <mergeCells count="86">
    <mergeCell ref="D95:H95"/>
    <mergeCell ref="D99:H99"/>
    <mergeCell ref="D100:H100"/>
    <mergeCell ref="D96:H96"/>
    <mergeCell ref="D97:H97"/>
    <mergeCell ref="D103:H103"/>
    <mergeCell ref="D104:H104"/>
    <mergeCell ref="I92:AF92"/>
    <mergeCell ref="J101:AF101"/>
    <mergeCell ref="J100:AF100"/>
    <mergeCell ref="J102:AF102"/>
    <mergeCell ref="J103:AF103"/>
    <mergeCell ref="J99:AF99"/>
    <mergeCell ref="J97:AF97"/>
    <mergeCell ref="J98:AF98"/>
    <mergeCell ref="J104:AF104"/>
    <mergeCell ref="J96:AF96"/>
    <mergeCell ref="J95:AF95"/>
    <mergeCell ref="C92:G92"/>
    <mergeCell ref="D101:H101"/>
    <mergeCell ref="D98:H98"/>
    <mergeCell ref="D105:H105"/>
    <mergeCell ref="J105:AF105"/>
    <mergeCell ref="AG94:AM94"/>
    <mergeCell ref="BE5:BE34"/>
    <mergeCell ref="K5:AO5"/>
    <mergeCell ref="K6:AO6"/>
    <mergeCell ref="E14:AJ14"/>
    <mergeCell ref="E23:AN23"/>
    <mergeCell ref="AK26:AO26"/>
    <mergeCell ref="L28:P28"/>
    <mergeCell ref="W28:AE28"/>
    <mergeCell ref="AK28:AO28"/>
    <mergeCell ref="W29:AE29"/>
    <mergeCell ref="L29:P29"/>
    <mergeCell ref="AK29:AO29"/>
    <mergeCell ref="D102:H102"/>
    <mergeCell ref="L30:P30"/>
    <mergeCell ref="W30:AE30"/>
    <mergeCell ref="L31:P31"/>
    <mergeCell ref="W31:AE31"/>
    <mergeCell ref="AK31:AO31"/>
    <mergeCell ref="L32:P32"/>
    <mergeCell ref="W32:AE32"/>
    <mergeCell ref="AK33:AO33"/>
    <mergeCell ref="L33:P33"/>
    <mergeCell ref="W33:AE33"/>
    <mergeCell ref="AK35:AO35"/>
    <mergeCell ref="X35:AB35"/>
    <mergeCell ref="AR2:BE2"/>
    <mergeCell ref="AG103:AM103"/>
    <mergeCell ref="AG102:AM102"/>
    <mergeCell ref="AG92:AM92"/>
    <mergeCell ref="AG100:AM100"/>
    <mergeCell ref="AG95:AM95"/>
    <mergeCell ref="AG99:AM99"/>
    <mergeCell ref="AG101:AM101"/>
    <mergeCell ref="AG97:AM97"/>
    <mergeCell ref="AN95:AP95"/>
    <mergeCell ref="AS89:AT91"/>
    <mergeCell ref="AK32:AO32"/>
    <mergeCell ref="AK30:AO30"/>
    <mergeCell ref="L85:AO85"/>
    <mergeCell ref="AM87:AN87"/>
    <mergeCell ref="AM89:AP89"/>
    <mergeCell ref="AM90:AP90"/>
    <mergeCell ref="AN104:AP104"/>
    <mergeCell ref="AN103:AP103"/>
    <mergeCell ref="AN97:AP97"/>
    <mergeCell ref="AN92:AP92"/>
    <mergeCell ref="AN102:AP102"/>
    <mergeCell ref="AN101:AP101"/>
    <mergeCell ref="AN96:AP96"/>
    <mergeCell ref="AN100:AP100"/>
    <mergeCell ref="AN98:AP98"/>
    <mergeCell ref="AN99:AP99"/>
    <mergeCell ref="AG113:AM113"/>
    <mergeCell ref="AN113:AP113"/>
    <mergeCell ref="AN105:AP105"/>
    <mergeCell ref="AG105:AM105"/>
    <mergeCell ref="AN94:AP94"/>
    <mergeCell ref="AG111:AM111"/>
    <mergeCell ref="AN111:AP111"/>
    <mergeCell ref="AG104:AM104"/>
    <mergeCell ref="AG96:AM96"/>
    <mergeCell ref="AG98:AM98"/>
  </mergeCells>
  <hyperlinks>
    <hyperlink ref="A95" location="'A -  ASŘ OPRAVY'!C2" display="/" xr:uid="{00000000-0004-0000-0000-000000000000}"/>
    <hyperlink ref="A96" location="'B - ZTI OPRAVY'!C2" display="/" xr:uid="{00000000-0004-0000-0000-000001000000}"/>
    <hyperlink ref="A97" location="'C - UT  OPRAVY'!C2" display="/" xr:uid="{00000000-0004-0000-0000-000002000000}"/>
    <hyperlink ref="A98" location="'D - ELEKTROINSTALACE OPRAVY'!C2" display="/" xr:uid="{00000000-0004-0000-0000-000003000000}"/>
    <hyperlink ref="A99" location="'E - E VRN OPRAVY'!C2" display="/" xr:uid="{00000000-0004-0000-0000-000004000000}"/>
    <hyperlink ref="A100" location="'F - ASŘ INVESTICE'!C2" display="/" xr:uid="{00000000-0004-0000-0000-000005000000}"/>
    <hyperlink ref="A101" location="'G - ZTI INVESTICE'!C2" display="/" xr:uid="{00000000-0004-0000-0000-000006000000}"/>
    <hyperlink ref="A102" location="'H - ELEKTROINSTALACE INVE...'!C2" display="/" xr:uid="{00000000-0004-0000-0000-000007000000}"/>
    <hyperlink ref="A103" location="'I - VYTÁPĚNÍ INVESTICE'!C2" display="/" xr:uid="{00000000-0004-0000-0000-000008000000}"/>
    <hyperlink ref="A104" location="'J - VZT INVESTICE'!C2" display="/" xr:uid="{00000000-0004-0000-0000-000009000000}"/>
    <hyperlink ref="A105" location="'K - E VRN INVESTICE'!C2" display="/" xr:uid="{00000000-0004-0000-0000-00000A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BM387"/>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1"/>
      <c r="M2" s="191"/>
      <c r="N2" s="191"/>
      <c r="O2" s="191"/>
      <c r="P2" s="191"/>
      <c r="Q2" s="191"/>
      <c r="R2" s="191"/>
      <c r="S2" s="191"/>
      <c r="T2" s="191"/>
      <c r="U2" s="191"/>
      <c r="V2" s="191"/>
      <c r="AT2" s="13" t="s">
        <v>91</v>
      </c>
    </row>
    <row r="3" spans="2:46" ht="6.95" customHeight="1">
      <c r="B3" s="14"/>
      <c r="C3" s="15"/>
      <c r="D3" s="15"/>
      <c r="E3" s="15"/>
      <c r="F3" s="15"/>
      <c r="G3" s="15"/>
      <c r="H3" s="15"/>
      <c r="I3" s="15"/>
      <c r="J3" s="15"/>
      <c r="K3" s="15"/>
      <c r="L3" s="16"/>
      <c r="AT3" s="13" t="s">
        <v>90</v>
      </c>
    </row>
    <row r="4" spans="2:46" ht="24.95" customHeight="1">
      <c r="B4" s="16"/>
      <c r="D4" s="17" t="s">
        <v>121</v>
      </c>
      <c r="L4" s="16"/>
      <c r="M4" s="84" t="s">
        <v>10</v>
      </c>
      <c r="AT4" s="13" t="s">
        <v>4</v>
      </c>
    </row>
    <row r="5" spans="2:46" ht="6.95" customHeight="1">
      <c r="B5" s="16"/>
      <c r="L5" s="16"/>
    </row>
    <row r="6" spans="2:46" ht="12" customHeight="1">
      <c r="B6" s="16"/>
      <c r="D6" s="23" t="s">
        <v>16</v>
      </c>
      <c r="L6" s="16"/>
    </row>
    <row r="7" spans="2:46" ht="16.5" customHeight="1">
      <c r="B7" s="16"/>
      <c r="E7" s="218" t="str">
        <f>'Rekapitulace stavby'!K6</f>
        <v>BR - Stavební úpravy bytu č. 7(8), 3. NP</v>
      </c>
      <c r="F7" s="219"/>
      <c r="G7" s="219"/>
      <c r="H7" s="219"/>
      <c r="L7" s="16"/>
    </row>
    <row r="8" spans="2:46" s="1" customFormat="1" ht="12" customHeight="1">
      <c r="B8" s="28"/>
      <c r="D8" s="23" t="s">
        <v>122</v>
      </c>
      <c r="L8" s="28"/>
    </row>
    <row r="9" spans="2:46" s="1" customFormat="1" ht="16.5" customHeight="1">
      <c r="B9" s="28"/>
      <c r="E9" s="200" t="s">
        <v>123</v>
      </c>
      <c r="F9" s="220"/>
      <c r="G9" s="220"/>
      <c r="H9" s="220"/>
      <c r="L9" s="28"/>
    </row>
    <row r="10" spans="2:46" s="1" customFormat="1">
      <c r="B10" s="28"/>
      <c r="L10" s="28"/>
    </row>
    <row r="11" spans="2:46" s="1" customFormat="1" ht="12" customHeight="1">
      <c r="B11" s="28"/>
      <c r="D11" s="23" t="s">
        <v>18</v>
      </c>
      <c r="F11" s="21" t="s">
        <v>1</v>
      </c>
      <c r="I11" s="23" t="s">
        <v>19</v>
      </c>
      <c r="J11" s="21" t="s">
        <v>1</v>
      </c>
      <c r="L11" s="28"/>
    </row>
    <row r="12" spans="2:46" s="1" customFormat="1" ht="12" customHeight="1">
      <c r="B12" s="28"/>
      <c r="D12" s="23" t="s">
        <v>20</v>
      </c>
      <c r="F12" s="21" t="s">
        <v>21</v>
      </c>
      <c r="I12" s="23" t="s">
        <v>22</v>
      </c>
      <c r="J12" s="48" t="str">
        <f>'Rekapitulace stavby'!AN8</f>
        <v>11. 4. 2025</v>
      </c>
      <c r="L12" s="28"/>
    </row>
    <row r="13" spans="2:46" s="1" customFormat="1" ht="10.9" customHeight="1">
      <c r="B13" s="28"/>
      <c r="L13" s="28"/>
    </row>
    <row r="14" spans="2:46" s="1" customFormat="1" ht="12" customHeight="1">
      <c r="B14" s="28"/>
      <c r="D14" s="23" t="s">
        <v>24</v>
      </c>
      <c r="I14" s="23" t="s">
        <v>25</v>
      </c>
      <c r="J14" s="21" t="s">
        <v>26</v>
      </c>
      <c r="L14" s="28"/>
    </row>
    <row r="15" spans="2:46" s="1" customFormat="1" ht="18" customHeight="1">
      <c r="B15" s="28"/>
      <c r="E15" s="21" t="s">
        <v>27</v>
      </c>
      <c r="I15" s="23" t="s">
        <v>28</v>
      </c>
      <c r="J15" s="21" t="s">
        <v>1</v>
      </c>
      <c r="L15" s="28"/>
    </row>
    <row r="16" spans="2:46" s="1" customFormat="1" ht="6.95" customHeight="1">
      <c r="B16" s="28"/>
      <c r="L16" s="28"/>
    </row>
    <row r="17" spans="2:12" s="1" customFormat="1" ht="12" customHeight="1">
      <c r="B17" s="28"/>
      <c r="D17" s="23" t="s">
        <v>29</v>
      </c>
      <c r="I17" s="23" t="s">
        <v>25</v>
      </c>
      <c r="J17" s="24" t="str">
        <f>'Rekapitulace stavby'!AN13</f>
        <v>Vyplň údaj</v>
      </c>
      <c r="L17" s="28"/>
    </row>
    <row r="18" spans="2:12" s="1" customFormat="1" ht="18" customHeight="1">
      <c r="B18" s="28"/>
      <c r="E18" s="221" t="str">
        <f>'Rekapitulace stavby'!E14</f>
        <v>Vyplň údaj</v>
      </c>
      <c r="F18" s="207"/>
      <c r="G18" s="207"/>
      <c r="H18" s="207"/>
      <c r="I18" s="23" t="s">
        <v>28</v>
      </c>
      <c r="J18" s="24" t="str">
        <f>'Rekapitulace stavby'!AN14</f>
        <v>Vyplň údaj</v>
      </c>
      <c r="L18" s="28"/>
    </row>
    <row r="19" spans="2:12" s="1" customFormat="1" ht="6.95" customHeight="1">
      <c r="B19" s="28"/>
      <c r="L19" s="28"/>
    </row>
    <row r="20" spans="2:12" s="1" customFormat="1" ht="12" customHeight="1">
      <c r="B20" s="28"/>
      <c r="D20" s="23" t="s">
        <v>31</v>
      </c>
      <c r="I20" s="23" t="s">
        <v>25</v>
      </c>
      <c r="J20" s="21" t="s">
        <v>32</v>
      </c>
      <c r="L20" s="28"/>
    </row>
    <row r="21" spans="2:12" s="1" customFormat="1" ht="18" customHeight="1">
      <c r="B21" s="28"/>
      <c r="E21" s="21" t="s">
        <v>33</v>
      </c>
      <c r="I21" s="23" t="s">
        <v>28</v>
      </c>
      <c r="J21" s="21" t="s">
        <v>34</v>
      </c>
      <c r="L21" s="28"/>
    </row>
    <row r="22" spans="2:12" s="1" customFormat="1" ht="6.95" customHeight="1">
      <c r="B22" s="28"/>
      <c r="L22" s="28"/>
    </row>
    <row r="23" spans="2:12" s="1" customFormat="1" ht="12" customHeight="1">
      <c r="B23" s="28"/>
      <c r="D23" s="23" t="s">
        <v>36</v>
      </c>
      <c r="I23" s="23" t="s">
        <v>25</v>
      </c>
      <c r="J23" s="21" t="s">
        <v>37</v>
      </c>
      <c r="L23" s="28"/>
    </row>
    <row r="24" spans="2:12" s="1" customFormat="1" ht="18" customHeight="1">
      <c r="B24" s="28"/>
      <c r="E24" s="21" t="s">
        <v>38</v>
      </c>
      <c r="I24" s="23" t="s">
        <v>28</v>
      </c>
      <c r="J24" s="21" t="s">
        <v>39</v>
      </c>
      <c r="L24" s="28"/>
    </row>
    <row r="25" spans="2:12" s="1" customFormat="1" ht="6.95" customHeight="1">
      <c r="B25" s="28"/>
      <c r="L25" s="28"/>
    </row>
    <row r="26" spans="2:12" s="1" customFormat="1" ht="12" customHeight="1">
      <c r="B26" s="28"/>
      <c r="D26" s="23" t="s">
        <v>40</v>
      </c>
      <c r="L26" s="28"/>
    </row>
    <row r="27" spans="2:12" s="7" customFormat="1" ht="47.25" customHeight="1">
      <c r="B27" s="85"/>
      <c r="E27" s="211" t="s">
        <v>41</v>
      </c>
      <c r="F27" s="211"/>
      <c r="G27" s="211"/>
      <c r="H27" s="211"/>
      <c r="L27" s="85"/>
    </row>
    <row r="28" spans="2:12" s="1" customFormat="1" ht="6.95" customHeight="1">
      <c r="B28" s="28"/>
      <c r="L28" s="28"/>
    </row>
    <row r="29" spans="2:12" s="1" customFormat="1" ht="6.95" customHeight="1">
      <c r="B29" s="28"/>
      <c r="D29" s="49"/>
      <c r="E29" s="49"/>
      <c r="F29" s="49"/>
      <c r="G29" s="49"/>
      <c r="H29" s="49"/>
      <c r="I29" s="49"/>
      <c r="J29" s="49"/>
      <c r="K29" s="49"/>
      <c r="L29" s="28"/>
    </row>
    <row r="30" spans="2:12" s="1" customFormat="1" ht="14.45" customHeight="1">
      <c r="B30" s="28"/>
      <c r="D30" s="21" t="s">
        <v>124</v>
      </c>
      <c r="J30" s="86">
        <f>J96</f>
        <v>0</v>
      </c>
      <c r="L30" s="28"/>
    </row>
    <row r="31" spans="2:12" s="1" customFormat="1" ht="14.45" customHeight="1">
      <c r="B31" s="28"/>
      <c r="D31" s="87" t="s">
        <v>125</v>
      </c>
      <c r="J31" s="86">
        <f>J118</f>
        <v>0</v>
      </c>
      <c r="L31" s="28"/>
    </row>
    <row r="32" spans="2:12" s="1" customFormat="1" ht="25.35" customHeight="1">
      <c r="B32" s="28"/>
      <c r="D32" s="88" t="s">
        <v>42</v>
      </c>
      <c r="J32" s="62">
        <f>ROUND(J30 + J31, 2)</f>
        <v>0</v>
      </c>
      <c r="L32" s="28"/>
    </row>
    <row r="33" spans="2:12" s="1" customFormat="1" ht="6.95" customHeight="1">
      <c r="B33" s="28"/>
      <c r="D33" s="49"/>
      <c r="E33" s="49"/>
      <c r="F33" s="49"/>
      <c r="G33" s="49"/>
      <c r="H33" s="49"/>
      <c r="I33" s="49"/>
      <c r="J33" s="49"/>
      <c r="K33" s="49"/>
      <c r="L33" s="28"/>
    </row>
    <row r="34" spans="2:12" s="1" customFormat="1" ht="14.45" customHeight="1">
      <c r="B34" s="28"/>
      <c r="F34" s="31" t="s">
        <v>44</v>
      </c>
      <c r="I34" s="31" t="s">
        <v>43</v>
      </c>
      <c r="J34" s="31" t="s">
        <v>45</v>
      </c>
      <c r="L34" s="28"/>
    </row>
    <row r="35" spans="2:12" s="1" customFormat="1" ht="14.45" customHeight="1">
      <c r="B35" s="28"/>
      <c r="D35" s="51" t="s">
        <v>46</v>
      </c>
      <c r="E35" s="23" t="s">
        <v>47</v>
      </c>
      <c r="F35" s="89">
        <f>ROUND((SUM(BE118:BE125) + SUM(BE145:BE386)),  2)</f>
        <v>0</v>
      </c>
      <c r="I35" s="90">
        <v>0.21</v>
      </c>
      <c r="J35" s="89">
        <f>ROUND(((SUM(BE118:BE125) + SUM(BE145:BE386))*I35),  2)</f>
        <v>0</v>
      </c>
      <c r="L35" s="28"/>
    </row>
    <row r="36" spans="2:12" s="1" customFormat="1" ht="14.45" customHeight="1">
      <c r="B36" s="28"/>
      <c r="E36" s="23" t="s">
        <v>48</v>
      </c>
      <c r="F36" s="89">
        <f>ROUND((SUM(BF118:BF125) + SUM(BF145:BF386)),  2)</f>
        <v>0</v>
      </c>
      <c r="I36" s="90">
        <v>0.12</v>
      </c>
      <c r="J36" s="89">
        <f>ROUND(((SUM(BF118:BF125) + SUM(BF145:BF386))*I36),  2)</f>
        <v>0</v>
      </c>
      <c r="L36" s="28"/>
    </row>
    <row r="37" spans="2:12" s="1" customFormat="1" ht="14.45" hidden="1" customHeight="1">
      <c r="B37" s="28"/>
      <c r="E37" s="23" t="s">
        <v>49</v>
      </c>
      <c r="F37" s="89">
        <f>ROUND((SUM(BG118:BG125) + SUM(BG145:BG386)),  2)</f>
        <v>0</v>
      </c>
      <c r="I37" s="90">
        <v>0.21</v>
      </c>
      <c r="J37" s="89">
        <f>0</f>
        <v>0</v>
      </c>
      <c r="L37" s="28"/>
    </row>
    <row r="38" spans="2:12" s="1" customFormat="1" ht="14.45" hidden="1" customHeight="1">
      <c r="B38" s="28"/>
      <c r="E38" s="23" t="s">
        <v>50</v>
      </c>
      <c r="F38" s="89">
        <f>ROUND((SUM(BH118:BH125) + SUM(BH145:BH386)),  2)</f>
        <v>0</v>
      </c>
      <c r="I38" s="90">
        <v>0.12</v>
      </c>
      <c r="J38" s="89">
        <f>0</f>
        <v>0</v>
      </c>
      <c r="L38" s="28"/>
    </row>
    <row r="39" spans="2:12" s="1" customFormat="1" ht="14.45" hidden="1" customHeight="1">
      <c r="B39" s="28"/>
      <c r="E39" s="23" t="s">
        <v>51</v>
      </c>
      <c r="F39" s="89">
        <f>ROUND((SUM(BI118:BI125) + SUM(BI145:BI386)),  2)</f>
        <v>0</v>
      </c>
      <c r="I39" s="90">
        <v>0</v>
      </c>
      <c r="J39" s="89">
        <f>0</f>
        <v>0</v>
      </c>
      <c r="L39" s="28"/>
    </row>
    <row r="40" spans="2:12" s="1" customFormat="1" ht="6.95" customHeight="1">
      <c r="B40" s="28"/>
      <c r="L40" s="28"/>
    </row>
    <row r="41" spans="2:12" s="1" customFormat="1" ht="25.35" customHeight="1">
      <c r="B41" s="28"/>
      <c r="C41" s="91"/>
      <c r="D41" s="92" t="s">
        <v>52</v>
      </c>
      <c r="E41" s="53"/>
      <c r="F41" s="53"/>
      <c r="G41" s="93" t="s">
        <v>53</v>
      </c>
      <c r="H41" s="94" t="s">
        <v>54</v>
      </c>
      <c r="I41" s="53"/>
      <c r="J41" s="95">
        <f>SUM(J32:J39)</f>
        <v>0</v>
      </c>
      <c r="K41" s="96"/>
      <c r="L41" s="28"/>
    </row>
    <row r="42" spans="2:12" s="1" customFormat="1" ht="14.45" customHeight="1">
      <c r="B42" s="28"/>
      <c r="L42" s="28"/>
    </row>
    <row r="43" spans="2:12" ht="14.45" customHeight="1">
      <c r="B43" s="16"/>
      <c r="L43" s="16"/>
    </row>
    <row r="44" spans="2:12" ht="14.45" customHeight="1">
      <c r="B44" s="16"/>
      <c r="L44" s="16"/>
    </row>
    <row r="45" spans="2:12" ht="14.45" customHeight="1">
      <c r="B45" s="16"/>
      <c r="L45" s="16"/>
    </row>
    <row r="46" spans="2:12" ht="14.45" customHeight="1">
      <c r="B46" s="16"/>
      <c r="L46" s="16"/>
    </row>
    <row r="47" spans="2:12" ht="14.45" customHeight="1">
      <c r="B47" s="16"/>
      <c r="L47" s="16"/>
    </row>
    <row r="48" spans="2:12" ht="14.45" customHeight="1">
      <c r="B48" s="16"/>
      <c r="L48" s="16"/>
    </row>
    <row r="49" spans="2:12" ht="14.45" customHeight="1">
      <c r="B49" s="16"/>
      <c r="L49" s="16"/>
    </row>
    <row r="50" spans="2:12" s="1" customFormat="1" ht="14.45" customHeight="1">
      <c r="B50" s="28"/>
      <c r="D50" s="37" t="s">
        <v>55</v>
      </c>
      <c r="E50" s="38"/>
      <c r="F50" s="38"/>
      <c r="G50" s="37" t="s">
        <v>56</v>
      </c>
      <c r="H50" s="38"/>
      <c r="I50" s="38"/>
      <c r="J50" s="38"/>
      <c r="K50" s="38"/>
      <c r="L50" s="28"/>
    </row>
    <row r="51" spans="2:12">
      <c r="B51" s="16"/>
      <c r="L51" s="16"/>
    </row>
    <row r="52" spans="2:12">
      <c r="B52" s="16"/>
      <c r="L52" s="16"/>
    </row>
    <row r="53" spans="2:12">
      <c r="B53" s="16"/>
      <c r="L53" s="16"/>
    </row>
    <row r="54" spans="2:12">
      <c r="B54" s="16"/>
      <c r="L54" s="16"/>
    </row>
    <row r="55" spans="2:12">
      <c r="B55" s="16"/>
      <c r="L55" s="16"/>
    </row>
    <row r="56" spans="2:12">
      <c r="B56" s="16"/>
      <c r="L56" s="16"/>
    </row>
    <row r="57" spans="2:12">
      <c r="B57" s="16"/>
      <c r="L57" s="16"/>
    </row>
    <row r="58" spans="2:12">
      <c r="B58" s="16"/>
      <c r="L58" s="16"/>
    </row>
    <row r="59" spans="2:12">
      <c r="B59" s="16"/>
      <c r="L59" s="16"/>
    </row>
    <row r="60" spans="2:12">
      <c r="B60" s="16"/>
      <c r="L60" s="16"/>
    </row>
    <row r="61" spans="2:12" s="1" customFormat="1" ht="12.75">
      <c r="B61" s="28"/>
      <c r="D61" s="39" t="s">
        <v>57</v>
      </c>
      <c r="E61" s="30"/>
      <c r="F61" s="97" t="s">
        <v>58</v>
      </c>
      <c r="G61" s="39" t="s">
        <v>57</v>
      </c>
      <c r="H61" s="30"/>
      <c r="I61" s="30"/>
      <c r="J61" s="98" t="s">
        <v>58</v>
      </c>
      <c r="K61" s="30"/>
      <c r="L61" s="28"/>
    </row>
    <row r="62" spans="2:12">
      <c r="B62" s="16"/>
      <c r="L62" s="16"/>
    </row>
    <row r="63" spans="2:12">
      <c r="B63" s="16"/>
      <c r="L63" s="16"/>
    </row>
    <row r="64" spans="2:12">
      <c r="B64" s="16"/>
      <c r="L64" s="16"/>
    </row>
    <row r="65" spans="2:12" s="1" customFormat="1" ht="12.75">
      <c r="B65" s="28"/>
      <c r="D65" s="37" t="s">
        <v>59</v>
      </c>
      <c r="E65" s="38"/>
      <c r="F65" s="38"/>
      <c r="G65" s="37" t="s">
        <v>60</v>
      </c>
      <c r="H65" s="38"/>
      <c r="I65" s="38"/>
      <c r="J65" s="38"/>
      <c r="K65" s="38"/>
      <c r="L65" s="28"/>
    </row>
    <row r="66" spans="2:12">
      <c r="B66" s="16"/>
      <c r="L66" s="16"/>
    </row>
    <row r="67" spans="2:12">
      <c r="B67" s="16"/>
      <c r="L67" s="16"/>
    </row>
    <row r="68" spans="2:12">
      <c r="B68" s="16"/>
      <c r="L68" s="16"/>
    </row>
    <row r="69" spans="2:12">
      <c r="B69" s="16"/>
      <c r="L69" s="16"/>
    </row>
    <row r="70" spans="2:12">
      <c r="B70" s="16"/>
      <c r="L70" s="16"/>
    </row>
    <row r="71" spans="2:12">
      <c r="B71" s="16"/>
      <c r="L71" s="16"/>
    </row>
    <row r="72" spans="2:12">
      <c r="B72" s="16"/>
      <c r="L72" s="16"/>
    </row>
    <row r="73" spans="2:12">
      <c r="B73" s="16"/>
      <c r="L73" s="16"/>
    </row>
    <row r="74" spans="2:12">
      <c r="B74" s="16"/>
      <c r="L74" s="16"/>
    </row>
    <row r="75" spans="2:12">
      <c r="B75" s="16"/>
      <c r="L75" s="16"/>
    </row>
    <row r="76" spans="2:12" s="1" customFormat="1" ht="12.75">
      <c r="B76" s="28"/>
      <c r="D76" s="39" t="s">
        <v>57</v>
      </c>
      <c r="E76" s="30"/>
      <c r="F76" s="97" t="s">
        <v>58</v>
      </c>
      <c r="G76" s="39" t="s">
        <v>57</v>
      </c>
      <c r="H76" s="30"/>
      <c r="I76" s="30"/>
      <c r="J76" s="98" t="s">
        <v>58</v>
      </c>
      <c r="K76" s="30"/>
      <c r="L76" s="28"/>
    </row>
    <row r="77" spans="2:12" s="1" customFormat="1" ht="14.45" customHeight="1">
      <c r="B77" s="40"/>
      <c r="C77" s="41"/>
      <c r="D77" s="41"/>
      <c r="E77" s="41"/>
      <c r="F77" s="41"/>
      <c r="G77" s="41"/>
      <c r="H77" s="41"/>
      <c r="I77" s="41"/>
      <c r="J77" s="41"/>
      <c r="K77" s="41"/>
      <c r="L77" s="28"/>
    </row>
    <row r="81" spans="2:47" s="1" customFormat="1" ht="6.95" customHeight="1">
      <c r="B81" s="42"/>
      <c r="C81" s="43"/>
      <c r="D81" s="43"/>
      <c r="E81" s="43"/>
      <c r="F81" s="43"/>
      <c r="G81" s="43"/>
      <c r="H81" s="43"/>
      <c r="I81" s="43"/>
      <c r="J81" s="43"/>
      <c r="K81" s="43"/>
      <c r="L81" s="28"/>
    </row>
    <row r="82" spans="2:47" s="1" customFormat="1" ht="24.95" customHeight="1">
      <c r="B82" s="28"/>
      <c r="C82" s="17" t="s">
        <v>126</v>
      </c>
      <c r="L82" s="28"/>
    </row>
    <row r="83" spans="2:47" s="1" customFormat="1" ht="6.95" customHeight="1">
      <c r="B83" s="28"/>
      <c r="L83" s="28"/>
    </row>
    <row r="84" spans="2:47" s="1" customFormat="1" ht="12" customHeight="1">
      <c r="B84" s="28"/>
      <c r="C84" s="23" t="s">
        <v>16</v>
      </c>
      <c r="L84" s="28"/>
    </row>
    <row r="85" spans="2:47" s="1" customFormat="1" ht="16.5" customHeight="1">
      <c r="B85" s="28"/>
      <c r="E85" s="218" t="str">
        <f>E7</f>
        <v>BR - Stavební úpravy bytu č. 7(8), 3. NP</v>
      </c>
      <c r="F85" s="219"/>
      <c r="G85" s="219"/>
      <c r="H85" s="219"/>
      <c r="L85" s="28"/>
    </row>
    <row r="86" spans="2:47" s="1" customFormat="1" ht="12" customHeight="1">
      <c r="B86" s="28"/>
      <c r="C86" s="23" t="s">
        <v>122</v>
      </c>
      <c r="L86" s="28"/>
    </row>
    <row r="87" spans="2:47" s="1" customFormat="1" ht="16.5" customHeight="1">
      <c r="B87" s="28"/>
      <c r="E87" s="200" t="str">
        <f>E9</f>
        <v>A -  ASŘ OPRAVY</v>
      </c>
      <c r="F87" s="220"/>
      <c r="G87" s="220"/>
      <c r="H87" s="220"/>
      <c r="L87" s="28"/>
    </row>
    <row r="88" spans="2:47" s="1" customFormat="1" ht="6.95" customHeight="1">
      <c r="B88" s="28"/>
      <c r="L88" s="28"/>
    </row>
    <row r="89" spans="2:47" s="1" customFormat="1" ht="12" customHeight="1">
      <c r="B89" s="28"/>
      <c r="C89" s="23" t="s">
        <v>20</v>
      </c>
      <c r="F89" s="21" t="str">
        <f>F12</f>
        <v>Vítězná 530/11</v>
      </c>
      <c r="I89" s="23" t="s">
        <v>22</v>
      </c>
      <c r="J89" s="48" t="str">
        <f>IF(J12="","",J12)</f>
        <v>11. 4. 2025</v>
      </c>
      <c r="L89" s="28"/>
    </row>
    <row r="90" spans="2:47" s="1" customFormat="1" ht="6.95" customHeight="1">
      <c r="B90" s="28"/>
      <c r="L90" s="28"/>
    </row>
    <row r="91" spans="2:47" s="1" customFormat="1" ht="40.15" customHeight="1">
      <c r="B91" s="28"/>
      <c r="C91" s="23" t="s">
        <v>24</v>
      </c>
      <c r="F91" s="21" t="str">
        <f>E15</f>
        <v xml:space="preserve">Měst. část Praha 5 náměstí 14. října 1381/4 Praha </v>
      </c>
      <c r="I91" s="23" t="s">
        <v>31</v>
      </c>
      <c r="J91" s="26" t="str">
        <f>E21</f>
        <v>Studio PHX s.r.o. Ondříčkova 384/33 Praha 3</v>
      </c>
      <c r="L91" s="28"/>
    </row>
    <row r="92" spans="2:47" s="1" customFormat="1" ht="25.7" customHeight="1">
      <c r="B92" s="28"/>
      <c r="C92" s="23" t="s">
        <v>29</v>
      </c>
      <c r="F92" s="21" t="str">
        <f>IF(E18="","",E18)</f>
        <v>Vyplň údaj</v>
      </c>
      <c r="I92" s="23" t="s">
        <v>36</v>
      </c>
      <c r="J92" s="26" t="str">
        <f>E24</f>
        <v xml:space="preserve">Ing. Jan Brožek s.r.o. Kralupy nad Vlt. </v>
      </c>
      <c r="L92" s="28"/>
    </row>
    <row r="93" spans="2:47" s="1" customFormat="1" ht="10.35" customHeight="1">
      <c r="B93" s="28"/>
      <c r="L93" s="28"/>
    </row>
    <row r="94" spans="2:47" s="1" customFormat="1" ht="29.25" customHeight="1">
      <c r="B94" s="28"/>
      <c r="C94" s="99" t="s">
        <v>127</v>
      </c>
      <c r="D94" s="91"/>
      <c r="E94" s="91"/>
      <c r="F94" s="91"/>
      <c r="G94" s="91"/>
      <c r="H94" s="91"/>
      <c r="I94" s="91"/>
      <c r="J94" s="100" t="s">
        <v>128</v>
      </c>
      <c r="K94" s="91"/>
      <c r="L94" s="28"/>
    </row>
    <row r="95" spans="2:47" s="1" customFormat="1" ht="10.35" customHeight="1">
      <c r="B95" s="28"/>
      <c r="L95" s="28"/>
    </row>
    <row r="96" spans="2:47" s="1" customFormat="1" ht="22.9" customHeight="1">
      <c r="B96" s="28"/>
      <c r="C96" s="101" t="s">
        <v>129</v>
      </c>
      <c r="J96" s="62">
        <f>J145</f>
        <v>0</v>
      </c>
      <c r="L96" s="28"/>
      <c r="AU96" s="13" t="s">
        <v>130</v>
      </c>
    </row>
    <row r="97" spans="2:12" s="8" customFormat="1" ht="24.95" customHeight="1">
      <c r="B97" s="102"/>
      <c r="D97" s="103" t="s">
        <v>131</v>
      </c>
      <c r="E97" s="104"/>
      <c r="F97" s="104"/>
      <c r="G97" s="104"/>
      <c r="H97" s="104"/>
      <c r="I97" s="104"/>
      <c r="J97" s="105">
        <f>J146</f>
        <v>0</v>
      </c>
      <c r="L97" s="102"/>
    </row>
    <row r="98" spans="2:12" s="8" customFormat="1" ht="24.95" customHeight="1">
      <c r="B98" s="102"/>
      <c r="D98" s="103" t="s">
        <v>132</v>
      </c>
      <c r="E98" s="104"/>
      <c r="F98" s="104"/>
      <c r="G98" s="104"/>
      <c r="H98" s="104"/>
      <c r="I98" s="104"/>
      <c r="J98" s="105">
        <f>J150</f>
        <v>0</v>
      </c>
      <c r="L98" s="102"/>
    </row>
    <row r="99" spans="2:12" s="9" customFormat="1" ht="19.899999999999999" customHeight="1">
      <c r="B99" s="106"/>
      <c r="D99" s="107" t="s">
        <v>133</v>
      </c>
      <c r="E99" s="108"/>
      <c r="F99" s="108"/>
      <c r="G99" s="108"/>
      <c r="H99" s="108"/>
      <c r="I99" s="108"/>
      <c r="J99" s="109">
        <f>J176</f>
        <v>0</v>
      </c>
      <c r="L99" s="106"/>
    </row>
    <row r="100" spans="2:12" s="8" customFormat="1" ht="24.95" customHeight="1">
      <c r="B100" s="102"/>
      <c r="D100" s="103" t="s">
        <v>134</v>
      </c>
      <c r="E100" s="104"/>
      <c r="F100" s="104"/>
      <c r="G100" s="104"/>
      <c r="H100" s="104"/>
      <c r="I100" s="104"/>
      <c r="J100" s="105">
        <f>J208</f>
        <v>0</v>
      </c>
      <c r="L100" s="102"/>
    </row>
    <row r="101" spans="2:12" s="9" customFormat="1" ht="19.899999999999999" customHeight="1">
      <c r="B101" s="106"/>
      <c r="D101" s="107" t="s">
        <v>135</v>
      </c>
      <c r="E101" s="108"/>
      <c r="F101" s="108"/>
      <c r="G101" s="108"/>
      <c r="H101" s="108"/>
      <c r="I101" s="108"/>
      <c r="J101" s="109">
        <f>J209</f>
        <v>0</v>
      </c>
      <c r="L101" s="106"/>
    </row>
    <row r="102" spans="2:12" s="9" customFormat="1" ht="19.899999999999999" customHeight="1">
      <c r="B102" s="106"/>
      <c r="D102" s="107" t="s">
        <v>136</v>
      </c>
      <c r="E102" s="108"/>
      <c r="F102" s="108"/>
      <c r="G102" s="108"/>
      <c r="H102" s="108"/>
      <c r="I102" s="108"/>
      <c r="J102" s="109">
        <f>J210</f>
        <v>0</v>
      </c>
      <c r="L102" s="106"/>
    </row>
    <row r="103" spans="2:12" s="9" customFormat="1" ht="19.899999999999999" customHeight="1">
      <c r="B103" s="106"/>
      <c r="D103" s="107" t="s">
        <v>137</v>
      </c>
      <c r="E103" s="108"/>
      <c r="F103" s="108"/>
      <c r="G103" s="108"/>
      <c r="H103" s="108"/>
      <c r="I103" s="108"/>
      <c r="J103" s="109">
        <f>J222</f>
        <v>0</v>
      </c>
      <c r="L103" s="106"/>
    </row>
    <row r="104" spans="2:12" s="9" customFormat="1" ht="19.899999999999999" customHeight="1">
      <c r="B104" s="106"/>
      <c r="D104" s="107" t="s">
        <v>138</v>
      </c>
      <c r="E104" s="108"/>
      <c r="F104" s="108"/>
      <c r="G104" s="108"/>
      <c r="H104" s="108"/>
      <c r="I104" s="108"/>
      <c r="J104" s="109">
        <f>J229</f>
        <v>0</v>
      </c>
      <c r="L104" s="106"/>
    </row>
    <row r="105" spans="2:12" s="9" customFormat="1" ht="19.899999999999999" customHeight="1">
      <c r="B105" s="106"/>
      <c r="D105" s="107" t="s">
        <v>139</v>
      </c>
      <c r="E105" s="108"/>
      <c r="F105" s="108"/>
      <c r="G105" s="108"/>
      <c r="H105" s="108"/>
      <c r="I105" s="108"/>
      <c r="J105" s="109">
        <f>J230</f>
        <v>0</v>
      </c>
      <c r="L105" s="106"/>
    </row>
    <row r="106" spans="2:12" s="9" customFormat="1" ht="19.899999999999999" customHeight="1">
      <c r="B106" s="106"/>
      <c r="D106" s="107" t="s">
        <v>140</v>
      </c>
      <c r="E106" s="108"/>
      <c r="F106" s="108"/>
      <c r="G106" s="108"/>
      <c r="H106" s="108"/>
      <c r="I106" s="108"/>
      <c r="J106" s="109">
        <f>J252</f>
        <v>0</v>
      </c>
      <c r="L106" s="106"/>
    </row>
    <row r="107" spans="2:12" s="9" customFormat="1" ht="19.899999999999999" customHeight="1">
      <c r="B107" s="106"/>
      <c r="D107" s="107" t="s">
        <v>141</v>
      </c>
      <c r="E107" s="108"/>
      <c r="F107" s="108"/>
      <c r="G107" s="108"/>
      <c r="H107" s="108"/>
      <c r="I107" s="108"/>
      <c r="J107" s="109">
        <f>J269</f>
        <v>0</v>
      </c>
      <c r="L107" s="106"/>
    </row>
    <row r="108" spans="2:12" s="8" customFormat="1" ht="24.95" customHeight="1">
      <c r="B108" s="102"/>
      <c r="D108" s="103" t="s">
        <v>142</v>
      </c>
      <c r="E108" s="104"/>
      <c r="F108" s="104"/>
      <c r="G108" s="104"/>
      <c r="H108" s="104"/>
      <c r="I108" s="104"/>
      <c r="J108" s="105">
        <f>J289</f>
        <v>0</v>
      </c>
      <c r="L108" s="102"/>
    </row>
    <row r="109" spans="2:12" s="8" customFormat="1" ht="24.95" customHeight="1">
      <c r="B109" s="102"/>
      <c r="D109" s="103" t="s">
        <v>143</v>
      </c>
      <c r="E109" s="104"/>
      <c r="F109" s="104"/>
      <c r="G109" s="104"/>
      <c r="H109" s="104"/>
      <c r="I109" s="104"/>
      <c r="J109" s="105">
        <f>J354</f>
        <v>0</v>
      </c>
      <c r="L109" s="102"/>
    </row>
    <row r="110" spans="2:12" s="8" customFormat="1" ht="24.95" customHeight="1">
      <c r="B110" s="102"/>
      <c r="D110" s="103" t="s">
        <v>144</v>
      </c>
      <c r="E110" s="104"/>
      <c r="F110" s="104"/>
      <c r="G110" s="104"/>
      <c r="H110" s="104"/>
      <c r="I110" s="104"/>
      <c r="J110" s="105">
        <f>J371</f>
        <v>0</v>
      </c>
      <c r="L110" s="102"/>
    </row>
    <row r="111" spans="2:12" s="9" customFormat="1" ht="19.899999999999999" customHeight="1">
      <c r="B111" s="106"/>
      <c r="D111" s="107" t="s">
        <v>145</v>
      </c>
      <c r="E111" s="108"/>
      <c r="F111" s="108"/>
      <c r="G111" s="108"/>
      <c r="H111" s="108"/>
      <c r="I111" s="108"/>
      <c r="J111" s="109">
        <f>J372</f>
        <v>0</v>
      </c>
      <c r="L111" s="106"/>
    </row>
    <row r="112" spans="2:12" s="9" customFormat="1" ht="19.899999999999999" customHeight="1">
      <c r="B112" s="106"/>
      <c r="D112" s="107" t="s">
        <v>146</v>
      </c>
      <c r="E112" s="108"/>
      <c r="F112" s="108"/>
      <c r="G112" s="108"/>
      <c r="H112" s="108"/>
      <c r="I112" s="108"/>
      <c r="J112" s="109">
        <f>J377</f>
        <v>0</v>
      </c>
      <c r="L112" s="106"/>
    </row>
    <row r="113" spans="2:65" s="9" customFormat="1" ht="19.899999999999999" customHeight="1">
      <c r="B113" s="106"/>
      <c r="D113" s="107" t="s">
        <v>147</v>
      </c>
      <c r="E113" s="108"/>
      <c r="F113" s="108"/>
      <c r="G113" s="108"/>
      <c r="H113" s="108"/>
      <c r="I113" s="108"/>
      <c r="J113" s="109">
        <f>J378</f>
        <v>0</v>
      </c>
      <c r="L113" s="106"/>
    </row>
    <row r="114" spans="2:65" s="9" customFormat="1" ht="19.899999999999999" customHeight="1">
      <c r="B114" s="106"/>
      <c r="D114" s="107" t="s">
        <v>148</v>
      </c>
      <c r="E114" s="108"/>
      <c r="F114" s="108"/>
      <c r="G114" s="108"/>
      <c r="H114" s="108"/>
      <c r="I114" s="108"/>
      <c r="J114" s="109">
        <f>J379</f>
        <v>0</v>
      </c>
      <c r="L114" s="106"/>
    </row>
    <row r="115" spans="2:65" s="9" customFormat="1" ht="19.899999999999999" customHeight="1">
      <c r="B115" s="106"/>
      <c r="D115" s="107" t="s">
        <v>149</v>
      </c>
      <c r="E115" s="108"/>
      <c r="F115" s="108"/>
      <c r="G115" s="108"/>
      <c r="H115" s="108"/>
      <c r="I115" s="108"/>
      <c r="J115" s="109">
        <f>J380</f>
        <v>0</v>
      </c>
      <c r="L115" s="106"/>
    </row>
    <row r="116" spans="2:65" s="1" customFormat="1" ht="21.75" customHeight="1">
      <c r="B116" s="28"/>
      <c r="L116" s="28"/>
    </row>
    <row r="117" spans="2:65" s="1" customFormat="1" ht="6.95" customHeight="1">
      <c r="B117" s="28"/>
      <c r="L117" s="28"/>
    </row>
    <row r="118" spans="2:65" s="1" customFormat="1" ht="29.25" customHeight="1">
      <c r="B118" s="28"/>
      <c r="C118" s="101" t="s">
        <v>150</v>
      </c>
      <c r="J118" s="110">
        <f>ROUND(J119 + J120 + J121 + J122 + J123 + J124,2)</f>
        <v>0</v>
      </c>
      <c r="L118" s="28"/>
      <c r="N118" s="111" t="s">
        <v>46</v>
      </c>
    </row>
    <row r="119" spans="2:65" s="1" customFormat="1" ht="18" customHeight="1">
      <c r="B119" s="28"/>
      <c r="D119" s="216" t="s">
        <v>151</v>
      </c>
      <c r="E119" s="217"/>
      <c r="F119" s="217"/>
      <c r="J119" s="113">
        <v>0</v>
      </c>
      <c r="L119" s="114"/>
      <c r="M119" s="115"/>
      <c r="N119" s="116" t="s">
        <v>48</v>
      </c>
      <c r="O119" s="115"/>
      <c r="P119" s="115"/>
      <c r="Q119" s="115"/>
      <c r="R119" s="115"/>
      <c r="S119" s="115"/>
      <c r="T119" s="115"/>
      <c r="U119" s="115"/>
      <c r="V119" s="115"/>
      <c r="W119" s="115"/>
      <c r="X119" s="115"/>
      <c r="Y119" s="115"/>
      <c r="Z119" s="115"/>
      <c r="AA119" s="115"/>
      <c r="AB119" s="115"/>
      <c r="AC119" s="115"/>
      <c r="AD119" s="115"/>
      <c r="AE119" s="115"/>
      <c r="AF119" s="115"/>
      <c r="AG119" s="115"/>
      <c r="AH119" s="115"/>
      <c r="AI119" s="115"/>
      <c r="AJ119" s="115"/>
      <c r="AK119" s="115"/>
      <c r="AL119" s="115"/>
      <c r="AM119" s="115"/>
      <c r="AN119" s="115"/>
      <c r="AO119" s="115"/>
      <c r="AP119" s="115"/>
      <c r="AQ119" s="115"/>
      <c r="AR119" s="115"/>
      <c r="AS119" s="115"/>
      <c r="AT119" s="115"/>
      <c r="AU119" s="115"/>
      <c r="AV119" s="115"/>
      <c r="AW119" s="115"/>
      <c r="AX119" s="115"/>
      <c r="AY119" s="117" t="s">
        <v>152</v>
      </c>
      <c r="AZ119" s="115"/>
      <c r="BA119" s="115"/>
      <c r="BB119" s="115"/>
      <c r="BC119" s="115"/>
      <c r="BD119" s="115"/>
      <c r="BE119" s="118">
        <f t="shared" ref="BE119:BE124" si="0">IF(N119="základní",J119,0)</f>
        <v>0</v>
      </c>
      <c r="BF119" s="118">
        <f t="shared" ref="BF119:BF124" si="1">IF(N119="snížená",J119,0)</f>
        <v>0</v>
      </c>
      <c r="BG119" s="118">
        <f t="shared" ref="BG119:BG124" si="2">IF(N119="zákl. přenesená",J119,0)</f>
        <v>0</v>
      </c>
      <c r="BH119" s="118">
        <f t="shared" ref="BH119:BH124" si="3">IF(N119="sníž. přenesená",J119,0)</f>
        <v>0</v>
      </c>
      <c r="BI119" s="118">
        <f t="shared" ref="BI119:BI124" si="4">IF(N119="nulová",J119,0)</f>
        <v>0</v>
      </c>
      <c r="BJ119" s="117" t="s">
        <v>153</v>
      </c>
      <c r="BK119" s="115"/>
      <c r="BL119" s="115"/>
      <c r="BM119" s="115"/>
    </row>
    <row r="120" spans="2:65" s="1" customFormat="1" ht="18" customHeight="1">
      <c r="B120" s="28"/>
      <c r="D120" s="216" t="s">
        <v>154</v>
      </c>
      <c r="E120" s="217"/>
      <c r="F120" s="217"/>
      <c r="J120" s="113">
        <v>0</v>
      </c>
      <c r="L120" s="114"/>
      <c r="M120" s="115"/>
      <c r="N120" s="116" t="s">
        <v>48</v>
      </c>
      <c r="O120" s="115"/>
      <c r="P120" s="115"/>
      <c r="Q120" s="115"/>
      <c r="R120" s="115"/>
      <c r="S120" s="115"/>
      <c r="T120" s="115"/>
      <c r="U120" s="115"/>
      <c r="V120" s="115"/>
      <c r="W120" s="115"/>
      <c r="X120" s="115"/>
      <c r="Y120" s="115"/>
      <c r="Z120" s="115"/>
      <c r="AA120" s="115"/>
      <c r="AB120" s="115"/>
      <c r="AC120" s="115"/>
      <c r="AD120" s="115"/>
      <c r="AE120" s="115"/>
      <c r="AF120" s="115"/>
      <c r="AG120" s="115"/>
      <c r="AH120" s="115"/>
      <c r="AI120" s="115"/>
      <c r="AJ120" s="115"/>
      <c r="AK120" s="115"/>
      <c r="AL120" s="115"/>
      <c r="AM120" s="115"/>
      <c r="AN120" s="115"/>
      <c r="AO120" s="115"/>
      <c r="AP120" s="115"/>
      <c r="AQ120" s="115"/>
      <c r="AR120" s="115"/>
      <c r="AS120" s="115"/>
      <c r="AT120" s="115"/>
      <c r="AU120" s="115"/>
      <c r="AV120" s="115"/>
      <c r="AW120" s="115"/>
      <c r="AX120" s="115"/>
      <c r="AY120" s="117" t="s">
        <v>152</v>
      </c>
      <c r="AZ120" s="115"/>
      <c r="BA120" s="115"/>
      <c r="BB120" s="115"/>
      <c r="BC120" s="115"/>
      <c r="BD120" s="115"/>
      <c r="BE120" s="118">
        <f t="shared" si="0"/>
        <v>0</v>
      </c>
      <c r="BF120" s="118">
        <f t="shared" si="1"/>
        <v>0</v>
      </c>
      <c r="BG120" s="118">
        <f t="shared" si="2"/>
        <v>0</v>
      </c>
      <c r="BH120" s="118">
        <f t="shared" si="3"/>
        <v>0</v>
      </c>
      <c r="BI120" s="118">
        <f t="shared" si="4"/>
        <v>0</v>
      </c>
      <c r="BJ120" s="117" t="s">
        <v>153</v>
      </c>
      <c r="BK120" s="115"/>
      <c r="BL120" s="115"/>
      <c r="BM120" s="115"/>
    </row>
    <row r="121" spans="2:65" s="1" customFormat="1" ht="18" customHeight="1">
      <c r="B121" s="28"/>
      <c r="D121" s="216" t="s">
        <v>155</v>
      </c>
      <c r="E121" s="217"/>
      <c r="F121" s="217"/>
      <c r="J121" s="113">
        <v>0</v>
      </c>
      <c r="L121" s="114"/>
      <c r="M121" s="115"/>
      <c r="N121" s="116" t="s">
        <v>48</v>
      </c>
      <c r="O121" s="115"/>
      <c r="P121" s="115"/>
      <c r="Q121" s="115"/>
      <c r="R121" s="115"/>
      <c r="S121" s="115"/>
      <c r="T121" s="115"/>
      <c r="U121" s="115"/>
      <c r="V121" s="115"/>
      <c r="W121" s="115"/>
      <c r="X121" s="115"/>
      <c r="Y121" s="115"/>
      <c r="Z121" s="115"/>
      <c r="AA121" s="115"/>
      <c r="AB121" s="115"/>
      <c r="AC121" s="115"/>
      <c r="AD121" s="115"/>
      <c r="AE121" s="115"/>
      <c r="AF121" s="115"/>
      <c r="AG121" s="115"/>
      <c r="AH121" s="115"/>
      <c r="AI121" s="115"/>
      <c r="AJ121" s="115"/>
      <c r="AK121" s="115"/>
      <c r="AL121" s="115"/>
      <c r="AM121" s="115"/>
      <c r="AN121" s="115"/>
      <c r="AO121" s="115"/>
      <c r="AP121" s="115"/>
      <c r="AQ121" s="115"/>
      <c r="AR121" s="115"/>
      <c r="AS121" s="115"/>
      <c r="AT121" s="115"/>
      <c r="AU121" s="115"/>
      <c r="AV121" s="115"/>
      <c r="AW121" s="115"/>
      <c r="AX121" s="115"/>
      <c r="AY121" s="117" t="s">
        <v>152</v>
      </c>
      <c r="AZ121" s="115"/>
      <c r="BA121" s="115"/>
      <c r="BB121" s="115"/>
      <c r="BC121" s="115"/>
      <c r="BD121" s="115"/>
      <c r="BE121" s="118">
        <f t="shared" si="0"/>
        <v>0</v>
      </c>
      <c r="BF121" s="118">
        <f t="shared" si="1"/>
        <v>0</v>
      </c>
      <c r="BG121" s="118">
        <f t="shared" si="2"/>
        <v>0</v>
      </c>
      <c r="BH121" s="118">
        <f t="shared" si="3"/>
        <v>0</v>
      </c>
      <c r="BI121" s="118">
        <f t="shared" si="4"/>
        <v>0</v>
      </c>
      <c r="BJ121" s="117" t="s">
        <v>153</v>
      </c>
      <c r="BK121" s="115"/>
      <c r="BL121" s="115"/>
      <c r="BM121" s="115"/>
    </row>
    <row r="122" spans="2:65" s="1" customFormat="1" ht="18" customHeight="1">
      <c r="B122" s="28"/>
      <c r="D122" s="216" t="s">
        <v>156</v>
      </c>
      <c r="E122" s="217"/>
      <c r="F122" s="217"/>
      <c r="J122" s="113">
        <v>0</v>
      </c>
      <c r="L122" s="114"/>
      <c r="M122" s="115"/>
      <c r="N122" s="116" t="s">
        <v>48</v>
      </c>
      <c r="O122" s="115"/>
      <c r="P122" s="115"/>
      <c r="Q122" s="115"/>
      <c r="R122" s="115"/>
      <c r="S122" s="115"/>
      <c r="T122" s="115"/>
      <c r="U122" s="115"/>
      <c r="V122" s="115"/>
      <c r="W122" s="115"/>
      <c r="X122" s="115"/>
      <c r="Y122" s="115"/>
      <c r="Z122" s="115"/>
      <c r="AA122" s="115"/>
      <c r="AB122" s="115"/>
      <c r="AC122" s="115"/>
      <c r="AD122" s="115"/>
      <c r="AE122" s="115"/>
      <c r="AF122" s="115"/>
      <c r="AG122" s="115"/>
      <c r="AH122" s="115"/>
      <c r="AI122" s="115"/>
      <c r="AJ122" s="115"/>
      <c r="AK122" s="115"/>
      <c r="AL122" s="115"/>
      <c r="AM122" s="115"/>
      <c r="AN122" s="115"/>
      <c r="AO122" s="115"/>
      <c r="AP122" s="115"/>
      <c r="AQ122" s="115"/>
      <c r="AR122" s="115"/>
      <c r="AS122" s="115"/>
      <c r="AT122" s="115"/>
      <c r="AU122" s="115"/>
      <c r="AV122" s="115"/>
      <c r="AW122" s="115"/>
      <c r="AX122" s="115"/>
      <c r="AY122" s="117" t="s">
        <v>152</v>
      </c>
      <c r="AZ122" s="115"/>
      <c r="BA122" s="115"/>
      <c r="BB122" s="115"/>
      <c r="BC122" s="115"/>
      <c r="BD122" s="115"/>
      <c r="BE122" s="118">
        <f t="shared" si="0"/>
        <v>0</v>
      </c>
      <c r="BF122" s="118">
        <f t="shared" si="1"/>
        <v>0</v>
      </c>
      <c r="BG122" s="118">
        <f t="shared" si="2"/>
        <v>0</v>
      </c>
      <c r="BH122" s="118">
        <f t="shared" si="3"/>
        <v>0</v>
      </c>
      <c r="BI122" s="118">
        <f t="shared" si="4"/>
        <v>0</v>
      </c>
      <c r="BJ122" s="117" t="s">
        <v>153</v>
      </c>
      <c r="BK122" s="115"/>
      <c r="BL122" s="115"/>
      <c r="BM122" s="115"/>
    </row>
    <row r="123" spans="2:65" s="1" customFormat="1" ht="18" customHeight="1">
      <c r="B123" s="28"/>
      <c r="D123" s="216" t="s">
        <v>157</v>
      </c>
      <c r="E123" s="217"/>
      <c r="F123" s="217"/>
      <c r="J123" s="113">
        <v>0</v>
      </c>
      <c r="L123" s="114"/>
      <c r="M123" s="115"/>
      <c r="N123" s="116" t="s">
        <v>48</v>
      </c>
      <c r="O123" s="115"/>
      <c r="P123" s="115"/>
      <c r="Q123" s="115"/>
      <c r="R123" s="115"/>
      <c r="S123" s="115"/>
      <c r="T123" s="115"/>
      <c r="U123" s="115"/>
      <c r="V123" s="115"/>
      <c r="W123" s="115"/>
      <c r="X123" s="115"/>
      <c r="Y123" s="115"/>
      <c r="Z123" s="115"/>
      <c r="AA123" s="115"/>
      <c r="AB123" s="115"/>
      <c r="AC123" s="115"/>
      <c r="AD123" s="115"/>
      <c r="AE123" s="115"/>
      <c r="AF123" s="115"/>
      <c r="AG123" s="115"/>
      <c r="AH123" s="115"/>
      <c r="AI123" s="115"/>
      <c r="AJ123" s="115"/>
      <c r="AK123" s="115"/>
      <c r="AL123" s="115"/>
      <c r="AM123" s="115"/>
      <c r="AN123" s="115"/>
      <c r="AO123" s="115"/>
      <c r="AP123" s="115"/>
      <c r="AQ123" s="115"/>
      <c r="AR123" s="115"/>
      <c r="AS123" s="115"/>
      <c r="AT123" s="115"/>
      <c r="AU123" s="115"/>
      <c r="AV123" s="115"/>
      <c r="AW123" s="115"/>
      <c r="AX123" s="115"/>
      <c r="AY123" s="117" t="s">
        <v>152</v>
      </c>
      <c r="AZ123" s="115"/>
      <c r="BA123" s="115"/>
      <c r="BB123" s="115"/>
      <c r="BC123" s="115"/>
      <c r="BD123" s="115"/>
      <c r="BE123" s="118">
        <f t="shared" si="0"/>
        <v>0</v>
      </c>
      <c r="BF123" s="118">
        <f t="shared" si="1"/>
        <v>0</v>
      </c>
      <c r="BG123" s="118">
        <f t="shared" si="2"/>
        <v>0</v>
      </c>
      <c r="BH123" s="118">
        <f t="shared" si="3"/>
        <v>0</v>
      </c>
      <c r="BI123" s="118">
        <f t="shared" si="4"/>
        <v>0</v>
      </c>
      <c r="BJ123" s="117" t="s">
        <v>153</v>
      </c>
      <c r="BK123" s="115"/>
      <c r="BL123" s="115"/>
      <c r="BM123" s="115"/>
    </row>
    <row r="124" spans="2:65" s="1" customFormat="1" ht="18" customHeight="1">
      <c r="B124" s="28"/>
      <c r="D124" s="112" t="s">
        <v>158</v>
      </c>
      <c r="J124" s="113">
        <f>ROUND(J30*T124,2)</f>
        <v>0</v>
      </c>
      <c r="L124" s="114"/>
      <c r="M124" s="115"/>
      <c r="N124" s="116" t="s">
        <v>48</v>
      </c>
      <c r="O124" s="115"/>
      <c r="P124" s="115"/>
      <c r="Q124" s="115"/>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5"/>
      <c r="AP124" s="115"/>
      <c r="AQ124" s="115"/>
      <c r="AR124" s="115"/>
      <c r="AS124" s="115"/>
      <c r="AT124" s="115"/>
      <c r="AU124" s="115"/>
      <c r="AV124" s="115"/>
      <c r="AW124" s="115"/>
      <c r="AX124" s="115"/>
      <c r="AY124" s="117" t="s">
        <v>159</v>
      </c>
      <c r="AZ124" s="115"/>
      <c r="BA124" s="115"/>
      <c r="BB124" s="115"/>
      <c r="BC124" s="115"/>
      <c r="BD124" s="115"/>
      <c r="BE124" s="118">
        <f t="shared" si="0"/>
        <v>0</v>
      </c>
      <c r="BF124" s="118">
        <f t="shared" si="1"/>
        <v>0</v>
      </c>
      <c r="BG124" s="118">
        <f t="shared" si="2"/>
        <v>0</v>
      </c>
      <c r="BH124" s="118">
        <f t="shared" si="3"/>
        <v>0</v>
      </c>
      <c r="BI124" s="118">
        <f t="shared" si="4"/>
        <v>0</v>
      </c>
      <c r="BJ124" s="117" t="s">
        <v>153</v>
      </c>
      <c r="BK124" s="115"/>
      <c r="BL124" s="115"/>
      <c r="BM124" s="115"/>
    </row>
    <row r="125" spans="2:65" s="1" customFormat="1">
      <c r="B125" s="28"/>
      <c r="L125" s="28"/>
    </row>
    <row r="126" spans="2:65" s="1" customFormat="1" ht="29.25" customHeight="1">
      <c r="B126" s="28"/>
      <c r="C126" s="119" t="s">
        <v>160</v>
      </c>
      <c r="D126" s="91"/>
      <c r="E126" s="91"/>
      <c r="F126" s="91"/>
      <c r="G126" s="91"/>
      <c r="H126" s="91"/>
      <c r="I126" s="91"/>
      <c r="J126" s="120">
        <f>ROUND(J96+J118,2)</f>
        <v>0</v>
      </c>
      <c r="K126" s="91"/>
      <c r="L126" s="28"/>
    </row>
    <row r="127" spans="2:65" s="1" customFormat="1" ht="6.95" customHeight="1">
      <c r="B127" s="40"/>
      <c r="C127" s="41"/>
      <c r="D127" s="41"/>
      <c r="E127" s="41"/>
      <c r="F127" s="41"/>
      <c r="G127" s="41"/>
      <c r="H127" s="41"/>
      <c r="I127" s="41"/>
      <c r="J127" s="41"/>
      <c r="K127" s="41"/>
      <c r="L127" s="28"/>
    </row>
    <row r="131" spans="2:20" s="1" customFormat="1" ht="6.95" customHeight="1">
      <c r="B131" s="42"/>
      <c r="C131" s="43"/>
      <c r="D131" s="43"/>
      <c r="E131" s="43"/>
      <c r="F131" s="43"/>
      <c r="G131" s="43"/>
      <c r="H131" s="43"/>
      <c r="I131" s="43"/>
      <c r="J131" s="43"/>
      <c r="K131" s="43"/>
      <c r="L131" s="28"/>
    </row>
    <row r="132" spans="2:20" s="1" customFormat="1" ht="24.95" customHeight="1">
      <c r="B132" s="28"/>
      <c r="C132" s="17" t="s">
        <v>161</v>
      </c>
      <c r="L132" s="28"/>
    </row>
    <row r="133" spans="2:20" s="1" customFormat="1" ht="6.95" customHeight="1">
      <c r="B133" s="28"/>
      <c r="L133" s="28"/>
    </row>
    <row r="134" spans="2:20" s="1" customFormat="1" ht="12" customHeight="1">
      <c r="B134" s="28"/>
      <c r="C134" s="23" t="s">
        <v>16</v>
      </c>
      <c r="L134" s="28"/>
    </row>
    <row r="135" spans="2:20" s="1" customFormat="1" ht="16.5" customHeight="1">
      <c r="B135" s="28"/>
      <c r="E135" s="218" t="str">
        <f>E7</f>
        <v>BR - Stavební úpravy bytu č. 7(8), 3. NP</v>
      </c>
      <c r="F135" s="219"/>
      <c r="G135" s="219"/>
      <c r="H135" s="219"/>
      <c r="L135" s="28"/>
    </row>
    <row r="136" spans="2:20" s="1" customFormat="1" ht="12" customHeight="1">
      <c r="B136" s="28"/>
      <c r="C136" s="23" t="s">
        <v>122</v>
      </c>
      <c r="L136" s="28"/>
    </row>
    <row r="137" spans="2:20" s="1" customFormat="1" ht="16.5" customHeight="1">
      <c r="B137" s="28"/>
      <c r="E137" s="200" t="str">
        <f>E9</f>
        <v>A -  ASŘ OPRAVY</v>
      </c>
      <c r="F137" s="220"/>
      <c r="G137" s="220"/>
      <c r="H137" s="220"/>
      <c r="L137" s="28"/>
    </row>
    <row r="138" spans="2:20" s="1" customFormat="1" ht="6.95" customHeight="1">
      <c r="B138" s="28"/>
      <c r="L138" s="28"/>
    </row>
    <row r="139" spans="2:20" s="1" customFormat="1" ht="12" customHeight="1">
      <c r="B139" s="28"/>
      <c r="C139" s="23" t="s">
        <v>20</v>
      </c>
      <c r="F139" s="21" t="str">
        <f>F12</f>
        <v>Vítězná 530/11</v>
      </c>
      <c r="I139" s="23" t="s">
        <v>22</v>
      </c>
      <c r="J139" s="48" t="str">
        <f>IF(J12="","",J12)</f>
        <v>11. 4. 2025</v>
      </c>
      <c r="L139" s="28"/>
    </row>
    <row r="140" spans="2:20" s="1" customFormat="1" ht="6.95" customHeight="1">
      <c r="B140" s="28"/>
      <c r="L140" s="28"/>
    </row>
    <row r="141" spans="2:20" s="1" customFormat="1" ht="40.15" customHeight="1">
      <c r="B141" s="28"/>
      <c r="C141" s="23" t="s">
        <v>24</v>
      </c>
      <c r="F141" s="21" t="str">
        <f>E15</f>
        <v xml:space="preserve">Měst. část Praha 5 náměstí 14. října 1381/4 Praha </v>
      </c>
      <c r="I141" s="23" t="s">
        <v>31</v>
      </c>
      <c r="J141" s="26" t="str">
        <f>E21</f>
        <v>Studio PHX s.r.o. Ondříčkova 384/33 Praha 3</v>
      </c>
      <c r="L141" s="28"/>
    </row>
    <row r="142" spans="2:20" s="1" customFormat="1" ht="25.7" customHeight="1">
      <c r="B142" s="28"/>
      <c r="C142" s="23" t="s">
        <v>29</v>
      </c>
      <c r="F142" s="21" t="str">
        <f>IF(E18="","",E18)</f>
        <v>Vyplň údaj</v>
      </c>
      <c r="I142" s="23" t="s">
        <v>36</v>
      </c>
      <c r="J142" s="26" t="str">
        <f>E24</f>
        <v xml:space="preserve">Ing. Jan Brožek s.r.o. Kralupy nad Vlt. </v>
      </c>
      <c r="L142" s="28"/>
    </row>
    <row r="143" spans="2:20" s="1" customFormat="1" ht="10.35" customHeight="1">
      <c r="B143" s="28"/>
      <c r="L143" s="28"/>
    </row>
    <row r="144" spans="2:20" s="10" customFormat="1" ht="29.25" customHeight="1">
      <c r="B144" s="121"/>
      <c r="C144" s="122" t="s">
        <v>162</v>
      </c>
      <c r="D144" s="123" t="s">
        <v>67</v>
      </c>
      <c r="E144" s="123" t="s">
        <v>63</v>
      </c>
      <c r="F144" s="123" t="s">
        <v>64</v>
      </c>
      <c r="G144" s="123" t="s">
        <v>163</v>
      </c>
      <c r="H144" s="123" t="s">
        <v>164</v>
      </c>
      <c r="I144" s="123" t="s">
        <v>165</v>
      </c>
      <c r="J144" s="123" t="s">
        <v>128</v>
      </c>
      <c r="K144" s="124" t="s">
        <v>166</v>
      </c>
      <c r="L144" s="121"/>
      <c r="M144" s="55" t="s">
        <v>1</v>
      </c>
      <c r="N144" s="56" t="s">
        <v>46</v>
      </c>
      <c r="O144" s="56" t="s">
        <v>167</v>
      </c>
      <c r="P144" s="56" t="s">
        <v>168</v>
      </c>
      <c r="Q144" s="56" t="s">
        <v>169</v>
      </c>
      <c r="R144" s="56" t="s">
        <v>170</v>
      </c>
      <c r="S144" s="56" t="s">
        <v>171</v>
      </c>
      <c r="T144" s="57" t="s">
        <v>172</v>
      </c>
    </row>
    <row r="145" spans="2:65" s="1" customFormat="1" ht="22.9" customHeight="1">
      <c r="B145" s="28"/>
      <c r="C145" s="60" t="s">
        <v>173</v>
      </c>
      <c r="J145" s="125">
        <f>BK145</f>
        <v>0</v>
      </c>
      <c r="L145" s="28"/>
      <c r="M145" s="58"/>
      <c r="N145" s="49"/>
      <c r="O145" s="49"/>
      <c r="P145" s="126">
        <f>P146+P150+P208+P289+P354+P371</f>
        <v>0</v>
      </c>
      <c r="Q145" s="49"/>
      <c r="R145" s="126">
        <f>R146+R150+R208+R289+R354+R371</f>
        <v>9.9498008049999989</v>
      </c>
      <c r="S145" s="49"/>
      <c r="T145" s="127">
        <f>T146+T150+T208+T289+T354+T371</f>
        <v>17.880592999999998</v>
      </c>
      <c r="AT145" s="13" t="s">
        <v>81</v>
      </c>
      <c r="AU145" s="13" t="s">
        <v>130</v>
      </c>
      <c r="BK145" s="128">
        <f>BK146+BK150+BK208+BK289+BK354+BK371</f>
        <v>0</v>
      </c>
    </row>
    <row r="146" spans="2:65" s="11" customFormat="1" ht="25.9" customHeight="1">
      <c r="B146" s="129"/>
      <c r="D146" s="130" t="s">
        <v>81</v>
      </c>
      <c r="E146" s="131" t="s">
        <v>174</v>
      </c>
      <c r="F146" s="131" t="s">
        <v>175</v>
      </c>
      <c r="I146" s="132"/>
      <c r="J146" s="133">
        <f>BK146</f>
        <v>0</v>
      </c>
      <c r="L146" s="129"/>
      <c r="M146" s="134"/>
      <c r="P146" s="135">
        <f>SUM(P147:P149)</f>
        <v>0</v>
      </c>
      <c r="R146" s="135">
        <f>SUM(R147:R149)</f>
        <v>2.64E-3</v>
      </c>
      <c r="T146" s="136">
        <f>SUM(T147:T149)</f>
        <v>3.5999999999999999E-3</v>
      </c>
      <c r="AR146" s="130" t="s">
        <v>90</v>
      </c>
      <c r="AT146" s="137" t="s">
        <v>81</v>
      </c>
      <c r="AU146" s="137" t="s">
        <v>82</v>
      </c>
      <c r="AY146" s="130" t="s">
        <v>176</v>
      </c>
      <c r="BK146" s="138">
        <f>SUM(BK147:BK149)</f>
        <v>0</v>
      </c>
    </row>
    <row r="147" spans="2:65" s="1" customFormat="1" ht="24.2" customHeight="1">
      <c r="B147" s="28"/>
      <c r="C147" s="139" t="s">
        <v>90</v>
      </c>
      <c r="D147" s="139" t="s">
        <v>118</v>
      </c>
      <c r="E147" s="140" t="s">
        <v>177</v>
      </c>
      <c r="F147" s="141" t="s">
        <v>178</v>
      </c>
      <c r="G147" s="142" t="s">
        <v>179</v>
      </c>
      <c r="H147" s="143">
        <v>60</v>
      </c>
      <c r="I147" s="144"/>
      <c r="J147" s="145">
        <f>ROUND(I147*H147,2)</f>
        <v>0</v>
      </c>
      <c r="K147" s="141" t="s">
        <v>180</v>
      </c>
      <c r="L147" s="28"/>
      <c r="M147" s="146" t="s">
        <v>1</v>
      </c>
      <c r="N147" s="111" t="s">
        <v>48</v>
      </c>
      <c r="P147" s="147">
        <f>O147*H147</f>
        <v>0</v>
      </c>
      <c r="Q147" s="147">
        <v>4.3999999999999999E-5</v>
      </c>
      <c r="R147" s="147">
        <f>Q147*H147</f>
        <v>2.64E-3</v>
      </c>
      <c r="S147" s="147">
        <v>6.0000000000000002E-5</v>
      </c>
      <c r="T147" s="148">
        <f>S147*H147</f>
        <v>3.5999999999999999E-3</v>
      </c>
      <c r="AR147" s="149" t="s">
        <v>181</v>
      </c>
      <c r="AT147" s="149" t="s">
        <v>118</v>
      </c>
      <c r="AU147" s="149" t="s">
        <v>90</v>
      </c>
      <c r="AY147" s="13" t="s">
        <v>176</v>
      </c>
      <c r="BE147" s="150">
        <f>IF(N147="základní",J147,0)</f>
        <v>0</v>
      </c>
      <c r="BF147" s="150">
        <f>IF(N147="snížená",J147,0)</f>
        <v>0</v>
      </c>
      <c r="BG147" s="150">
        <f>IF(N147="zákl. přenesená",J147,0)</f>
        <v>0</v>
      </c>
      <c r="BH147" s="150">
        <f>IF(N147="sníž. přenesená",J147,0)</f>
        <v>0</v>
      </c>
      <c r="BI147" s="150">
        <f>IF(N147="nulová",J147,0)</f>
        <v>0</v>
      </c>
      <c r="BJ147" s="13" t="s">
        <v>153</v>
      </c>
      <c r="BK147" s="150">
        <f>ROUND(I147*H147,2)</f>
        <v>0</v>
      </c>
      <c r="BL147" s="13" t="s">
        <v>181</v>
      </c>
      <c r="BM147" s="149" t="s">
        <v>182</v>
      </c>
    </row>
    <row r="148" spans="2:65" s="1" customFormat="1">
      <c r="B148" s="28"/>
      <c r="D148" s="151" t="s">
        <v>183</v>
      </c>
      <c r="F148" s="152" t="s">
        <v>178</v>
      </c>
      <c r="I148" s="115"/>
      <c r="L148" s="28"/>
      <c r="M148" s="153"/>
      <c r="T148" s="52"/>
      <c r="AT148" s="13" t="s">
        <v>183</v>
      </c>
      <c r="AU148" s="13" t="s">
        <v>90</v>
      </c>
    </row>
    <row r="149" spans="2:65" s="1" customFormat="1">
      <c r="B149" s="28"/>
      <c r="D149" s="154" t="s">
        <v>184</v>
      </c>
      <c r="F149" s="155" t="s">
        <v>185</v>
      </c>
      <c r="I149" s="115"/>
      <c r="L149" s="28"/>
      <c r="M149" s="153"/>
      <c r="T149" s="52"/>
      <c r="AT149" s="13" t="s">
        <v>184</v>
      </c>
      <c r="AU149" s="13" t="s">
        <v>90</v>
      </c>
    </row>
    <row r="150" spans="2:65" s="11" customFormat="1" ht="25.9" customHeight="1">
      <c r="B150" s="129"/>
      <c r="D150" s="130" t="s">
        <v>81</v>
      </c>
      <c r="E150" s="131" t="s">
        <v>186</v>
      </c>
      <c r="F150" s="131" t="s">
        <v>187</v>
      </c>
      <c r="I150" s="132"/>
      <c r="J150" s="133">
        <f>BK150</f>
        <v>0</v>
      </c>
      <c r="L150" s="129"/>
      <c r="M150" s="134"/>
      <c r="P150" s="135">
        <f>P151+SUM(P152:P176)</f>
        <v>0</v>
      </c>
      <c r="R150" s="135">
        <f>R151+SUM(R152:R176)</f>
        <v>0.24535599999999999</v>
      </c>
      <c r="T150" s="136">
        <f>T151+SUM(T152:T176)</f>
        <v>12.286992999999999</v>
      </c>
      <c r="AR150" s="130" t="s">
        <v>90</v>
      </c>
      <c r="AT150" s="137" t="s">
        <v>81</v>
      </c>
      <c r="AU150" s="137" t="s">
        <v>82</v>
      </c>
      <c r="AY150" s="130" t="s">
        <v>176</v>
      </c>
      <c r="BK150" s="138">
        <f>BK151+SUM(BK152:BK176)</f>
        <v>0</v>
      </c>
    </row>
    <row r="151" spans="2:65" s="1" customFormat="1" ht="16.5" customHeight="1">
      <c r="B151" s="28"/>
      <c r="C151" s="139" t="s">
        <v>153</v>
      </c>
      <c r="D151" s="139" t="s">
        <v>118</v>
      </c>
      <c r="E151" s="140" t="s">
        <v>188</v>
      </c>
      <c r="F151" s="141" t="s">
        <v>189</v>
      </c>
      <c r="G151" s="142" t="s">
        <v>190</v>
      </c>
      <c r="H151" s="143">
        <v>45</v>
      </c>
      <c r="I151" s="144"/>
      <c r="J151" s="145">
        <f>ROUND(I151*H151,2)</f>
        <v>0</v>
      </c>
      <c r="K151" s="141" t="s">
        <v>1</v>
      </c>
      <c r="L151" s="28"/>
      <c r="M151" s="146" t="s">
        <v>1</v>
      </c>
      <c r="N151" s="111" t="s">
        <v>48</v>
      </c>
      <c r="P151" s="147">
        <f>O151*H151</f>
        <v>0</v>
      </c>
      <c r="Q151" s="147">
        <v>0</v>
      </c>
      <c r="R151" s="147">
        <f>Q151*H151</f>
        <v>0</v>
      </c>
      <c r="S151" s="147">
        <v>0</v>
      </c>
      <c r="T151" s="148">
        <f>S151*H151</f>
        <v>0</v>
      </c>
      <c r="AR151" s="149" t="s">
        <v>181</v>
      </c>
      <c r="AT151" s="149" t="s">
        <v>118</v>
      </c>
      <c r="AU151" s="149" t="s">
        <v>90</v>
      </c>
      <c r="AY151" s="13" t="s">
        <v>176</v>
      </c>
      <c r="BE151" s="150">
        <f>IF(N151="základní",J151,0)</f>
        <v>0</v>
      </c>
      <c r="BF151" s="150">
        <f>IF(N151="snížená",J151,0)</f>
        <v>0</v>
      </c>
      <c r="BG151" s="150">
        <f>IF(N151="zákl. přenesená",J151,0)</f>
        <v>0</v>
      </c>
      <c r="BH151" s="150">
        <f>IF(N151="sníž. přenesená",J151,0)</f>
        <v>0</v>
      </c>
      <c r="BI151" s="150">
        <f>IF(N151="nulová",J151,0)</f>
        <v>0</v>
      </c>
      <c r="BJ151" s="13" t="s">
        <v>153</v>
      </c>
      <c r="BK151" s="150">
        <f>ROUND(I151*H151,2)</f>
        <v>0</v>
      </c>
      <c r="BL151" s="13" t="s">
        <v>181</v>
      </c>
      <c r="BM151" s="149" t="s">
        <v>191</v>
      </c>
    </row>
    <row r="152" spans="2:65" s="1" customFormat="1" ht="19.5">
      <c r="B152" s="28"/>
      <c r="D152" s="151" t="s">
        <v>183</v>
      </c>
      <c r="F152" s="152" t="s">
        <v>192</v>
      </c>
      <c r="I152" s="115"/>
      <c r="L152" s="28"/>
      <c r="M152" s="153"/>
      <c r="T152" s="52"/>
      <c r="AT152" s="13" t="s">
        <v>183</v>
      </c>
      <c r="AU152" s="13" t="s">
        <v>90</v>
      </c>
    </row>
    <row r="153" spans="2:65" s="1" customFormat="1" ht="24.2" customHeight="1">
      <c r="B153" s="28"/>
      <c r="C153" s="139" t="s">
        <v>193</v>
      </c>
      <c r="D153" s="139" t="s">
        <v>118</v>
      </c>
      <c r="E153" s="140" t="s">
        <v>194</v>
      </c>
      <c r="F153" s="141" t="s">
        <v>195</v>
      </c>
      <c r="G153" s="142" t="s">
        <v>179</v>
      </c>
      <c r="H153" s="143">
        <v>3</v>
      </c>
      <c r="I153" s="144"/>
      <c r="J153" s="145">
        <f>ROUND(I153*H153,2)</f>
        <v>0</v>
      </c>
      <c r="K153" s="141" t="s">
        <v>1</v>
      </c>
      <c r="L153" s="28"/>
      <c r="M153" s="146" t="s">
        <v>1</v>
      </c>
      <c r="N153" s="111" t="s">
        <v>48</v>
      </c>
      <c r="P153" s="147">
        <f>O153*H153</f>
        <v>0</v>
      </c>
      <c r="Q153" s="147">
        <v>0</v>
      </c>
      <c r="R153" s="147">
        <f>Q153*H153</f>
        <v>0</v>
      </c>
      <c r="S153" s="147">
        <v>0.308</v>
      </c>
      <c r="T153" s="148">
        <f>S153*H153</f>
        <v>0.92399999999999993</v>
      </c>
      <c r="AR153" s="149" t="s">
        <v>181</v>
      </c>
      <c r="AT153" s="149" t="s">
        <v>118</v>
      </c>
      <c r="AU153" s="149" t="s">
        <v>90</v>
      </c>
      <c r="AY153" s="13" t="s">
        <v>176</v>
      </c>
      <c r="BE153" s="150">
        <f>IF(N153="základní",J153,0)</f>
        <v>0</v>
      </c>
      <c r="BF153" s="150">
        <f>IF(N153="snížená",J153,0)</f>
        <v>0</v>
      </c>
      <c r="BG153" s="150">
        <f>IF(N153="zákl. přenesená",J153,0)</f>
        <v>0</v>
      </c>
      <c r="BH153" s="150">
        <f>IF(N153="sníž. přenesená",J153,0)</f>
        <v>0</v>
      </c>
      <c r="BI153" s="150">
        <f>IF(N153="nulová",J153,0)</f>
        <v>0</v>
      </c>
      <c r="BJ153" s="13" t="s">
        <v>153</v>
      </c>
      <c r="BK153" s="150">
        <f>ROUND(I153*H153,2)</f>
        <v>0</v>
      </c>
      <c r="BL153" s="13" t="s">
        <v>181</v>
      </c>
      <c r="BM153" s="149" t="s">
        <v>196</v>
      </c>
    </row>
    <row r="154" spans="2:65" s="1" customFormat="1" ht="19.5">
      <c r="B154" s="28"/>
      <c r="D154" s="151" t="s">
        <v>183</v>
      </c>
      <c r="F154" s="152" t="s">
        <v>197</v>
      </c>
      <c r="I154" s="115"/>
      <c r="L154" s="28"/>
      <c r="M154" s="153"/>
      <c r="T154" s="52"/>
      <c r="AT154" s="13" t="s">
        <v>183</v>
      </c>
      <c r="AU154" s="13" t="s">
        <v>90</v>
      </c>
    </row>
    <row r="155" spans="2:65" s="1" customFormat="1" ht="37.9" customHeight="1">
      <c r="B155" s="28"/>
      <c r="C155" s="139" t="s">
        <v>181</v>
      </c>
      <c r="D155" s="139" t="s">
        <v>118</v>
      </c>
      <c r="E155" s="140" t="s">
        <v>198</v>
      </c>
      <c r="F155" s="141" t="s">
        <v>199</v>
      </c>
      <c r="G155" s="142" t="s">
        <v>200</v>
      </c>
      <c r="H155" s="143">
        <v>2</v>
      </c>
      <c r="I155" s="144"/>
      <c r="J155" s="145">
        <f>ROUND(I155*H155,2)</f>
        <v>0</v>
      </c>
      <c r="K155" s="141" t="s">
        <v>180</v>
      </c>
      <c r="L155" s="28"/>
      <c r="M155" s="146" t="s">
        <v>1</v>
      </c>
      <c r="N155" s="111" t="s">
        <v>48</v>
      </c>
      <c r="P155" s="147">
        <f>O155*H155</f>
        <v>0</v>
      </c>
      <c r="Q155" s="147">
        <v>0</v>
      </c>
      <c r="R155" s="147">
        <f>Q155*H155</f>
        <v>0</v>
      </c>
      <c r="S155" s="147">
        <v>2.2000000000000002</v>
      </c>
      <c r="T155" s="148">
        <f>S155*H155</f>
        <v>4.4000000000000004</v>
      </c>
      <c r="AR155" s="149" t="s">
        <v>181</v>
      </c>
      <c r="AT155" s="149" t="s">
        <v>118</v>
      </c>
      <c r="AU155" s="149" t="s">
        <v>90</v>
      </c>
      <c r="AY155" s="13" t="s">
        <v>176</v>
      </c>
      <c r="BE155" s="150">
        <f>IF(N155="základní",J155,0)</f>
        <v>0</v>
      </c>
      <c r="BF155" s="150">
        <f>IF(N155="snížená",J155,0)</f>
        <v>0</v>
      </c>
      <c r="BG155" s="150">
        <f>IF(N155="zákl. přenesená",J155,0)</f>
        <v>0</v>
      </c>
      <c r="BH155" s="150">
        <f>IF(N155="sníž. přenesená",J155,0)</f>
        <v>0</v>
      </c>
      <c r="BI155" s="150">
        <f>IF(N155="nulová",J155,0)</f>
        <v>0</v>
      </c>
      <c r="BJ155" s="13" t="s">
        <v>153</v>
      </c>
      <c r="BK155" s="150">
        <f>ROUND(I155*H155,2)</f>
        <v>0</v>
      </c>
      <c r="BL155" s="13" t="s">
        <v>181</v>
      </c>
      <c r="BM155" s="149" t="s">
        <v>201</v>
      </c>
    </row>
    <row r="156" spans="2:65" s="1" customFormat="1" ht="19.5">
      <c r="B156" s="28"/>
      <c r="D156" s="151" t="s">
        <v>183</v>
      </c>
      <c r="F156" s="152" t="s">
        <v>202</v>
      </c>
      <c r="I156" s="115"/>
      <c r="L156" s="28"/>
      <c r="M156" s="153"/>
      <c r="T156" s="52"/>
      <c r="AT156" s="13" t="s">
        <v>183</v>
      </c>
      <c r="AU156" s="13" t="s">
        <v>90</v>
      </c>
    </row>
    <row r="157" spans="2:65" s="1" customFormat="1">
      <c r="B157" s="28"/>
      <c r="D157" s="154" t="s">
        <v>184</v>
      </c>
      <c r="F157" s="155" t="s">
        <v>203</v>
      </c>
      <c r="I157" s="115"/>
      <c r="L157" s="28"/>
      <c r="M157" s="153"/>
      <c r="T157" s="52"/>
      <c r="AT157" s="13" t="s">
        <v>184</v>
      </c>
      <c r="AU157" s="13" t="s">
        <v>90</v>
      </c>
    </row>
    <row r="158" spans="2:65" s="1" customFormat="1" ht="21.75" customHeight="1">
      <c r="B158" s="28"/>
      <c r="C158" s="139" t="s">
        <v>204</v>
      </c>
      <c r="D158" s="139" t="s">
        <v>118</v>
      </c>
      <c r="E158" s="140" t="s">
        <v>205</v>
      </c>
      <c r="F158" s="141" t="s">
        <v>206</v>
      </c>
      <c r="G158" s="142" t="s">
        <v>179</v>
      </c>
      <c r="H158" s="143">
        <v>1</v>
      </c>
      <c r="I158" s="144"/>
      <c r="J158" s="145">
        <f>ROUND(I158*H158,2)</f>
        <v>0</v>
      </c>
      <c r="K158" s="141" t="s">
        <v>180</v>
      </c>
      <c r="L158" s="28"/>
      <c r="M158" s="146" t="s">
        <v>1</v>
      </c>
      <c r="N158" s="111" t="s">
        <v>48</v>
      </c>
      <c r="P158" s="147">
        <f>O158*H158</f>
        <v>0</v>
      </c>
      <c r="Q158" s="147">
        <v>0</v>
      </c>
      <c r="R158" s="147">
        <f>Q158*H158</f>
        <v>0</v>
      </c>
      <c r="S158" s="147">
        <v>6.7000000000000004E-2</v>
      </c>
      <c r="T158" s="148">
        <f>S158*H158</f>
        <v>6.7000000000000004E-2</v>
      </c>
      <c r="AR158" s="149" t="s">
        <v>181</v>
      </c>
      <c r="AT158" s="149" t="s">
        <v>118</v>
      </c>
      <c r="AU158" s="149" t="s">
        <v>90</v>
      </c>
      <c r="AY158" s="13" t="s">
        <v>176</v>
      </c>
      <c r="BE158" s="150">
        <f>IF(N158="základní",J158,0)</f>
        <v>0</v>
      </c>
      <c r="BF158" s="150">
        <f>IF(N158="snížená",J158,0)</f>
        <v>0</v>
      </c>
      <c r="BG158" s="150">
        <f>IF(N158="zákl. přenesená",J158,0)</f>
        <v>0</v>
      </c>
      <c r="BH158" s="150">
        <f>IF(N158="sníž. přenesená",J158,0)</f>
        <v>0</v>
      </c>
      <c r="BI158" s="150">
        <f>IF(N158="nulová",J158,0)</f>
        <v>0</v>
      </c>
      <c r="BJ158" s="13" t="s">
        <v>153</v>
      </c>
      <c r="BK158" s="150">
        <f>ROUND(I158*H158,2)</f>
        <v>0</v>
      </c>
      <c r="BL158" s="13" t="s">
        <v>181</v>
      </c>
      <c r="BM158" s="149" t="s">
        <v>207</v>
      </c>
    </row>
    <row r="159" spans="2:65" s="1" customFormat="1" ht="19.5">
      <c r="B159" s="28"/>
      <c r="D159" s="151" t="s">
        <v>183</v>
      </c>
      <c r="F159" s="152" t="s">
        <v>208</v>
      </c>
      <c r="I159" s="115"/>
      <c r="L159" s="28"/>
      <c r="M159" s="153"/>
      <c r="T159" s="52"/>
      <c r="AT159" s="13" t="s">
        <v>183</v>
      </c>
      <c r="AU159" s="13" t="s">
        <v>90</v>
      </c>
    </row>
    <row r="160" spans="2:65" s="1" customFormat="1">
      <c r="B160" s="28"/>
      <c r="D160" s="154" t="s">
        <v>184</v>
      </c>
      <c r="F160" s="155" t="s">
        <v>209</v>
      </c>
      <c r="I160" s="115"/>
      <c r="L160" s="28"/>
      <c r="M160" s="153"/>
      <c r="T160" s="52"/>
      <c r="AT160" s="13" t="s">
        <v>184</v>
      </c>
      <c r="AU160" s="13" t="s">
        <v>90</v>
      </c>
    </row>
    <row r="161" spans="2:65" s="1" customFormat="1" ht="21.75" customHeight="1">
      <c r="B161" s="28"/>
      <c r="C161" s="139" t="s">
        <v>210</v>
      </c>
      <c r="D161" s="139" t="s">
        <v>118</v>
      </c>
      <c r="E161" s="140" t="s">
        <v>211</v>
      </c>
      <c r="F161" s="141" t="s">
        <v>212</v>
      </c>
      <c r="G161" s="142" t="s">
        <v>179</v>
      </c>
      <c r="H161" s="143">
        <v>1</v>
      </c>
      <c r="I161" s="144"/>
      <c r="J161" s="145">
        <f>ROUND(I161*H161,2)</f>
        <v>0</v>
      </c>
      <c r="K161" s="141" t="s">
        <v>180</v>
      </c>
      <c r="L161" s="28"/>
      <c r="M161" s="146" t="s">
        <v>1</v>
      </c>
      <c r="N161" s="111" t="s">
        <v>48</v>
      </c>
      <c r="P161" s="147">
        <f>O161*H161</f>
        <v>0</v>
      </c>
      <c r="Q161" s="147">
        <v>0</v>
      </c>
      <c r="R161" s="147">
        <f>Q161*H161</f>
        <v>0</v>
      </c>
      <c r="S161" s="147">
        <v>6.3E-2</v>
      </c>
      <c r="T161" s="148">
        <f>S161*H161</f>
        <v>6.3E-2</v>
      </c>
      <c r="AR161" s="149" t="s">
        <v>181</v>
      </c>
      <c r="AT161" s="149" t="s">
        <v>118</v>
      </c>
      <c r="AU161" s="149" t="s">
        <v>90</v>
      </c>
      <c r="AY161" s="13" t="s">
        <v>176</v>
      </c>
      <c r="BE161" s="150">
        <f>IF(N161="základní",J161,0)</f>
        <v>0</v>
      </c>
      <c r="BF161" s="150">
        <f>IF(N161="snížená",J161,0)</f>
        <v>0</v>
      </c>
      <c r="BG161" s="150">
        <f>IF(N161="zákl. přenesená",J161,0)</f>
        <v>0</v>
      </c>
      <c r="BH161" s="150">
        <f>IF(N161="sníž. přenesená",J161,0)</f>
        <v>0</v>
      </c>
      <c r="BI161" s="150">
        <f>IF(N161="nulová",J161,0)</f>
        <v>0</v>
      </c>
      <c r="BJ161" s="13" t="s">
        <v>153</v>
      </c>
      <c r="BK161" s="150">
        <f>ROUND(I161*H161,2)</f>
        <v>0</v>
      </c>
      <c r="BL161" s="13" t="s">
        <v>181</v>
      </c>
      <c r="BM161" s="149" t="s">
        <v>213</v>
      </c>
    </row>
    <row r="162" spans="2:65" s="1" customFormat="1" ht="19.5">
      <c r="B162" s="28"/>
      <c r="D162" s="151" t="s">
        <v>183</v>
      </c>
      <c r="F162" s="152" t="s">
        <v>214</v>
      </c>
      <c r="I162" s="115"/>
      <c r="L162" s="28"/>
      <c r="M162" s="153"/>
      <c r="T162" s="52"/>
      <c r="AT162" s="13" t="s">
        <v>183</v>
      </c>
      <c r="AU162" s="13" t="s">
        <v>90</v>
      </c>
    </row>
    <row r="163" spans="2:65" s="1" customFormat="1">
      <c r="B163" s="28"/>
      <c r="D163" s="154" t="s">
        <v>184</v>
      </c>
      <c r="F163" s="155" t="s">
        <v>215</v>
      </c>
      <c r="I163" s="115"/>
      <c r="L163" s="28"/>
      <c r="M163" s="153"/>
      <c r="T163" s="52"/>
      <c r="AT163" s="13" t="s">
        <v>184</v>
      </c>
      <c r="AU163" s="13" t="s">
        <v>90</v>
      </c>
    </row>
    <row r="164" spans="2:65" s="1" customFormat="1" ht="24.2" customHeight="1">
      <c r="B164" s="28"/>
      <c r="C164" s="139" t="s">
        <v>216</v>
      </c>
      <c r="D164" s="139" t="s">
        <v>118</v>
      </c>
      <c r="E164" s="140" t="s">
        <v>217</v>
      </c>
      <c r="F164" s="141" t="s">
        <v>218</v>
      </c>
      <c r="G164" s="142" t="s">
        <v>190</v>
      </c>
      <c r="H164" s="143">
        <v>0.8</v>
      </c>
      <c r="I164" s="144"/>
      <c r="J164" s="145">
        <f>ROUND(I164*H164,2)</f>
        <v>0</v>
      </c>
      <c r="K164" s="141" t="s">
        <v>180</v>
      </c>
      <c r="L164" s="28"/>
      <c r="M164" s="146" t="s">
        <v>1</v>
      </c>
      <c r="N164" s="111" t="s">
        <v>48</v>
      </c>
      <c r="P164" s="147">
        <f>O164*H164</f>
        <v>0</v>
      </c>
      <c r="Q164" s="147">
        <v>1.1299999999999999E-3</v>
      </c>
      <c r="R164" s="147">
        <f>Q164*H164</f>
        <v>9.0399999999999996E-4</v>
      </c>
      <c r="S164" s="147">
        <v>1.0999999999999999E-2</v>
      </c>
      <c r="T164" s="148">
        <f>S164*H164</f>
        <v>8.8000000000000005E-3</v>
      </c>
      <c r="AR164" s="149" t="s">
        <v>181</v>
      </c>
      <c r="AT164" s="149" t="s">
        <v>118</v>
      </c>
      <c r="AU164" s="149" t="s">
        <v>90</v>
      </c>
      <c r="AY164" s="13" t="s">
        <v>176</v>
      </c>
      <c r="BE164" s="150">
        <f>IF(N164="základní",J164,0)</f>
        <v>0</v>
      </c>
      <c r="BF164" s="150">
        <f>IF(N164="snížená",J164,0)</f>
        <v>0</v>
      </c>
      <c r="BG164" s="150">
        <f>IF(N164="zákl. přenesená",J164,0)</f>
        <v>0</v>
      </c>
      <c r="BH164" s="150">
        <f>IF(N164="sníž. přenesená",J164,0)</f>
        <v>0</v>
      </c>
      <c r="BI164" s="150">
        <f>IF(N164="nulová",J164,0)</f>
        <v>0</v>
      </c>
      <c r="BJ164" s="13" t="s">
        <v>153</v>
      </c>
      <c r="BK164" s="150">
        <f>ROUND(I164*H164,2)</f>
        <v>0</v>
      </c>
      <c r="BL164" s="13" t="s">
        <v>181</v>
      </c>
      <c r="BM164" s="149" t="s">
        <v>219</v>
      </c>
    </row>
    <row r="165" spans="2:65" s="1" customFormat="1" ht="29.25">
      <c r="B165" s="28"/>
      <c r="D165" s="151" t="s">
        <v>183</v>
      </c>
      <c r="F165" s="152" t="s">
        <v>220</v>
      </c>
      <c r="I165" s="115"/>
      <c r="L165" s="28"/>
      <c r="M165" s="153"/>
      <c r="T165" s="52"/>
      <c r="AT165" s="13" t="s">
        <v>183</v>
      </c>
      <c r="AU165" s="13" t="s">
        <v>90</v>
      </c>
    </row>
    <row r="166" spans="2:65" s="1" customFormat="1">
      <c r="B166" s="28"/>
      <c r="D166" s="154" t="s">
        <v>184</v>
      </c>
      <c r="F166" s="155" t="s">
        <v>221</v>
      </c>
      <c r="I166" s="115"/>
      <c r="L166" s="28"/>
      <c r="M166" s="153"/>
      <c r="T166" s="52"/>
      <c r="AT166" s="13" t="s">
        <v>184</v>
      </c>
      <c r="AU166" s="13" t="s">
        <v>90</v>
      </c>
    </row>
    <row r="167" spans="2:65" s="1" customFormat="1" ht="24.2" customHeight="1">
      <c r="B167" s="28"/>
      <c r="C167" s="139" t="s">
        <v>222</v>
      </c>
      <c r="D167" s="139" t="s">
        <v>118</v>
      </c>
      <c r="E167" s="140" t="s">
        <v>223</v>
      </c>
      <c r="F167" s="141" t="s">
        <v>224</v>
      </c>
      <c r="G167" s="142" t="s">
        <v>190</v>
      </c>
      <c r="H167" s="143">
        <v>0.8</v>
      </c>
      <c r="I167" s="144"/>
      <c r="J167" s="145">
        <f>ROUND(I167*H167,2)</f>
        <v>0</v>
      </c>
      <c r="K167" s="141" t="s">
        <v>180</v>
      </c>
      <c r="L167" s="28"/>
      <c r="M167" s="146" t="s">
        <v>1</v>
      </c>
      <c r="N167" s="111" t="s">
        <v>48</v>
      </c>
      <c r="P167" s="147">
        <f>O167*H167</f>
        <v>0</v>
      </c>
      <c r="Q167" s="147">
        <v>2.4399999999999999E-3</v>
      </c>
      <c r="R167" s="147">
        <f>Q167*H167</f>
        <v>1.952E-3</v>
      </c>
      <c r="S167" s="147">
        <v>5.6000000000000001E-2</v>
      </c>
      <c r="T167" s="148">
        <f>S167*H167</f>
        <v>4.4800000000000006E-2</v>
      </c>
      <c r="AR167" s="149" t="s">
        <v>181</v>
      </c>
      <c r="AT167" s="149" t="s">
        <v>118</v>
      </c>
      <c r="AU167" s="149" t="s">
        <v>90</v>
      </c>
      <c r="AY167" s="13" t="s">
        <v>176</v>
      </c>
      <c r="BE167" s="150">
        <f>IF(N167="základní",J167,0)</f>
        <v>0</v>
      </c>
      <c r="BF167" s="150">
        <f>IF(N167="snížená",J167,0)</f>
        <v>0</v>
      </c>
      <c r="BG167" s="150">
        <f>IF(N167="zákl. přenesená",J167,0)</f>
        <v>0</v>
      </c>
      <c r="BH167" s="150">
        <f>IF(N167="sníž. přenesená",J167,0)</f>
        <v>0</v>
      </c>
      <c r="BI167" s="150">
        <f>IF(N167="nulová",J167,0)</f>
        <v>0</v>
      </c>
      <c r="BJ167" s="13" t="s">
        <v>153</v>
      </c>
      <c r="BK167" s="150">
        <f>ROUND(I167*H167,2)</f>
        <v>0</v>
      </c>
      <c r="BL167" s="13" t="s">
        <v>181</v>
      </c>
      <c r="BM167" s="149" t="s">
        <v>225</v>
      </c>
    </row>
    <row r="168" spans="2:65" s="1" customFormat="1" ht="29.25">
      <c r="B168" s="28"/>
      <c r="D168" s="151" t="s">
        <v>183</v>
      </c>
      <c r="F168" s="152" t="s">
        <v>226</v>
      </c>
      <c r="I168" s="115"/>
      <c r="L168" s="28"/>
      <c r="M168" s="153"/>
      <c r="T168" s="52"/>
      <c r="AT168" s="13" t="s">
        <v>183</v>
      </c>
      <c r="AU168" s="13" t="s">
        <v>90</v>
      </c>
    </row>
    <row r="169" spans="2:65" s="1" customFormat="1">
      <c r="B169" s="28"/>
      <c r="D169" s="154" t="s">
        <v>184</v>
      </c>
      <c r="F169" s="155" t="s">
        <v>227</v>
      </c>
      <c r="I169" s="115"/>
      <c r="L169" s="28"/>
      <c r="M169" s="153"/>
      <c r="T169" s="52"/>
      <c r="AT169" s="13" t="s">
        <v>184</v>
      </c>
      <c r="AU169" s="13" t="s">
        <v>90</v>
      </c>
    </row>
    <row r="170" spans="2:65" s="1" customFormat="1" ht="16.5" customHeight="1">
      <c r="B170" s="28"/>
      <c r="C170" s="139" t="s">
        <v>228</v>
      </c>
      <c r="D170" s="139" t="s">
        <v>118</v>
      </c>
      <c r="E170" s="140" t="s">
        <v>229</v>
      </c>
      <c r="F170" s="141" t="s">
        <v>230</v>
      </c>
      <c r="G170" s="142" t="s">
        <v>231</v>
      </c>
      <c r="H170" s="143">
        <v>1</v>
      </c>
      <c r="I170" s="144"/>
      <c r="J170" s="145">
        <f>ROUND(I170*H170,2)</f>
        <v>0</v>
      </c>
      <c r="K170" s="141" t="s">
        <v>180</v>
      </c>
      <c r="L170" s="28"/>
      <c r="M170" s="146" t="s">
        <v>1</v>
      </c>
      <c r="N170" s="111" t="s">
        <v>48</v>
      </c>
      <c r="P170" s="147">
        <f>O170*H170</f>
        <v>0</v>
      </c>
      <c r="Q170" s="147">
        <v>0</v>
      </c>
      <c r="R170" s="147">
        <f>Q170*H170</f>
        <v>0</v>
      </c>
      <c r="S170" s="147">
        <v>1.933E-2</v>
      </c>
      <c r="T170" s="148">
        <f>S170*H170</f>
        <v>1.933E-2</v>
      </c>
      <c r="AR170" s="149" t="s">
        <v>232</v>
      </c>
      <c r="AT170" s="149" t="s">
        <v>118</v>
      </c>
      <c r="AU170" s="149" t="s">
        <v>90</v>
      </c>
      <c r="AY170" s="13" t="s">
        <v>176</v>
      </c>
      <c r="BE170" s="150">
        <f>IF(N170="základní",J170,0)</f>
        <v>0</v>
      </c>
      <c r="BF170" s="150">
        <f>IF(N170="snížená",J170,0)</f>
        <v>0</v>
      </c>
      <c r="BG170" s="150">
        <f>IF(N170="zákl. přenesená",J170,0)</f>
        <v>0</v>
      </c>
      <c r="BH170" s="150">
        <f>IF(N170="sníž. přenesená",J170,0)</f>
        <v>0</v>
      </c>
      <c r="BI170" s="150">
        <f>IF(N170="nulová",J170,0)</f>
        <v>0</v>
      </c>
      <c r="BJ170" s="13" t="s">
        <v>153</v>
      </c>
      <c r="BK170" s="150">
        <f>ROUND(I170*H170,2)</f>
        <v>0</v>
      </c>
      <c r="BL170" s="13" t="s">
        <v>232</v>
      </c>
      <c r="BM170" s="149" t="s">
        <v>233</v>
      </c>
    </row>
    <row r="171" spans="2:65" s="1" customFormat="1" ht="19.5">
      <c r="B171" s="28"/>
      <c r="D171" s="151" t="s">
        <v>183</v>
      </c>
      <c r="F171" s="152" t="s">
        <v>234</v>
      </c>
      <c r="I171" s="115"/>
      <c r="L171" s="28"/>
      <c r="M171" s="153"/>
      <c r="T171" s="52"/>
      <c r="AT171" s="13" t="s">
        <v>183</v>
      </c>
      <c r="AU171" s="13" t="s">
        <v>90</v>
      </c>
    </row>
    <row r="172" spans="2:65" s="1" customFormat="1">
      <c r="B172" s="28"/>
      <c r="D172" s="154" t="s">
        <v>184</v>
      </c>
      <c r="F172" s="155" t="s">
        <v>235</v>
      </c>
      <c r="I172" s="115"/>
      <c r="L172" s="28"/>
      <c r="M172" s="153"/>
      <c r="T172" s="52"/>
      <c r="AT172" s="13" t="s">
        <v>184</v>
      </c>
      <c r="AU172" s="13" t="s">
        <v>90</v>
      </c>
    </row>
    <row r="173" spans="2:65" s="1" customFormat="1" ht="16.5" customHeight="1">
      <c r="B173" s="28"/>
      <c r="C173" s="139" t="s">
        <v>236</v>
      </c>
      <c r="D173" s="139" t="s">
        <v>118</v>
      </c>
      <c r="E173" s="140" t="s">
        <v>237</v>
      </c>
      <c r="F173" s="141" t="s">
        <v>238</v>
      </c>
      <c r="G173" s="142" t="s">
        <v>231</v>
      </c>
      <c r="H173" s="143">
        <v>1</v>
      </c>
      <c r="I173" s="144"/>
      <c r="J173" s="145">
        <f>ROUND(I173*H173,2)</f>
        <v>0</v>
      </c>
      <c r="K173" s="141" t="s">
        <v>180</v>
      </c>
      <c r="L173" s="28"/>
      <c r="M173" s="146" t="s">
        <v>1</v>
      </c>
      <c r="N173" s="111" t="s">
        <v>48</v>
      </c>
      <c r="P173" s="147">
        <f>O173*H173</f>
        <v>0</v>
      </c>
      <c r="Q173" s="147">
        <v>0</v>
      </c>
      <c r="R173" s="147">
        <f>Q173*H173</f>
        <v>0</v>
      </c>
      <c r="S173" s="147">
        <v>1.9460000000000002E-2</v>
      </c>
      <c r="T173" s="148">
        <f>S173*H173</f>
        <v>1.9460000000000002E-2</v>
      </c>
      <c r="AR173" s="149" t="s">
        <v>232</v>
      </c>
      <c r="AT173" s="149" t="s">
        <v>118</v>
      </c>
      <c r="AU173" s="149" t="s">
        <v>90</v>
      </c>
      <c r="AY173" s="13" t="s">
        <v>176</v>
      </c>
      <c r="BE173" s="150">
        <f>IF(N173="základní",J173,0)</f>
        <v>0</v>
      </c>
      <c r="BF173" s="150">
        <f>IF(N173="snížená",J173,0)</f>
        <v>0</v>
      </c>
      <c r="BG173" s="150">
        <f>IF(N173="zákl. přenesená",J173,0)</f>
        <v>0</v>
      </c>
      <c r="BH173" s="150">
        <f>IF(N173="sníž. přenesená",J173,0)</f>
        <v>0</v>
      </c>
      <c r="BI173" s="150">
        <f>IF(N173="nulová",J173,0)</f>
        <v>0</v>
      </c>
      <c r="BJ173" s="13" t="s">
        <v>153</v>
      </c>
      <c r="BK173" s="150">
        <f>ROUND(I173*H173,2)</f>
        <v>0</v>
      </c>
      <c r="BL173" s="13" t="s">
        <v>232</v>
      </c>
      <c r="BM173" s="149" t="s">
        <v>239</v>
      </c>
    </row>
    <row r="174" spans="2:65" s="1" customFormat="1">
      <c r="B174" s="28"/>
      <c r="D174" s="151" t="s">
        <v>183</v>
      </c>
      <c r="F174" s="152" t="s">
        <v>240</v>
      </c>
      <c r="I174" s="115"/>
      <c r="L174" s="28"/>
      <c r="M174" s="153"/>
      <c r="T174" s="52"/>
      <c r="AT174" s="13" t="s">
        <v>183</v>
      </c>
      <c r="AU174" s="13" t="s">
        <v>90</v>
      </c>
    </row>
    <row r="175" spans="2:65" s="1" customFormat="1">
      <c r="B175" s="28"/>
      <c r="D175" s="154" t="s">
        <v>184</v>
      </c>
      <c r="F175" s="155" t="s">
        <v>241</v>
      </c>
      <c r="I175" s="115"/>
      <c r="L175" s="28"/>
      <c r="M175" s="153"/>
      <c r="T175" s="52"/>
      <c r="AT175" s="13" t="s">
        <v>184</v>
      </c>
      <c r="AU175" s="13" t="s">
        <v>90</v>
      </c>
    </row>
    <row r="176" spans="2:65" s="11" customFormat="1" ht="22.9" customHeight="1">
      <c r="B176" s="129"/>
      <c r="D176" s="130" t="s">
        <v>81</v>
      </c>
      <c r="E176" s="156" t="s">
        <v>242</v>
      </c>
      <c r="F176" s="156" t="s">
        <v>243</v>
      </c>
      <c r="I176" s="132"/>
      <c r="J176" s="157">
        <f>BK176</f>
        <v>0</v>
      </c>
      <c r="L176" s="129"/>
      <c r="M176" s="134"/>
      <c r="P176" s="135">
        <f>SUM(P177:P207)</f>
        <v>0</v>
      </c>
      <c r="R176" s="135">
        <f>SUM(R177:R207)</f>
        <v>0.24249999999999999</v>
      </c>
      <c r="T176" s="136">
        <f>SUM(T177:T207)</f>
        <v>6.7406029999999992</v>
      </c>
      <c r="AR176" s="130" t="s">
        <v>153</v>
      </c>
      <c r="AT176" s="137" t="s">
        <v>81</v>
      </c>
      <c r="AU176" s="137" t="s">
        <v>90</v>
      </c>
      <c r="AY176" s="130" t="s">
        <v>176</v>
      </c>
      <c r="BK176" s="138">
        <f>SUM(BK177:BK207)</f>
        <v>0</v>
      </c>
    </row>
    <row r="177" spans="2:65" s="1" customFormat="1" ht="16.5" customHeight="1">
      <c r="B177" s="28"/>
      <c r="C177" s="139" t="s">
        <v>244</v>
      </c>
      <c r="D177" s="139" t="s">
        <v>118</v>
      </c>
      <c r="E177" s="140" t="s">
        <v>245</v>
      </c>
      <c r="F177" s="141" t="s">
        <v>246</v>
      </c>
      <c r="G177" s="142" t="s">
        <v>179</v>
      </c>
      <c r="H177" s="143">
        <v>33.6</v>
      </c>
      <c r="I177" s="144"/>
      <c r="J177" s="145">
        <f>ROUND(I177*H177,2)</f>
        <v>0</v>
      </c>
      <c r="K177" s="141" t="s">
        <v>180</v>
      </c>
      <c r="L177" s="28"/>
      <c r="M177" s="146" t="s">
        <v>1</v>
      </c>
      <c r="N177" s="111" t="s">
        <v>48</v>
      </c>
      <c r="P177" s="147">
        <f>O177*H177</f>
        <v>0</v>
      </c>
      <c r="Q177" s="147">
        <v>0</v>
      </c>
      <c r="R177" s="147">
        <f>Q177*H177</f>
        <v>0</v>
      </c>
      <c r="S177" s="147">
        <v>1.098E-2</v>
      </c>
      <c r="T177" s="148">
        <f>S177*H177</f>
        <v>0.36892800000000003</v>
      </c>
      <c r="AR177" s="149" t="s">
        <v>232</v>
      </c>
      <c r="AT177" s="149" t="s">
        <v>118</v>
      </c>
      <c r="AU177" s="149" t="s">
        <v>153</v>
      </c>
      <c r="AY177" s="13" t="s">
        <v>176</v>
      </c>
      <c r="BE177" s="150">
        <f>IF(N177="základní",J177,0)</f>
        <v>0</v>
      </c>
      <c r="BF177" s="150">
        <f>IF(N177="snížená",J177,0)</f>
        <v>0</v>
      </c>
      <c r="BG177" s="150">
        <f>IF(N177="zákl. přenesená",J177,0)</f>
        <v>0</v>
      </c>
      <c r="BH177" s="150">
        <f>IF(N177="sníž. přenesená",J177,0)</f>
        <v>0</v>
      </c>
      <c r="BI177" s="150">
        <f>IF(N177="nulová",J177,0)</f>
        <v>0</v>
      </c>
      <c r="BJ177" s="13" t="s">
        <v>153</v>
      </c>
      <c r="BK177" s="150">
        <f>ROUND(I177*H177,2)</f>
        <v>0</v>
      </c>
      <c r="BL177" s="13" t="s">
        <v>232</v>
      </c>
      <c r="BM177" s="149" t="s">
        <v>247</v>
      </c>
    </row>
    <row r="178" spans="2:65" s="1" customFormat="1">
      <c r="B178" s="28"/>
      <c r="D178" s="151" t="s">
        <v>183</v>
      </c>
      <c r="F178" s="152" t="s">
        <v>248</v>
      </c>
      <c r="I178" s="115"/>
      <c r="L178" s="28"/>
      <c r="M178" s="153"/>
      <c r="T178" s="52"/>
      <c r="AT178" s="13" t="s">
        <v>183</v>
      </c>
      <c r="AU178" s="13" t="s">
        <v>153</v>
      </c>
    </row>
    <row r="179" spans="2:65" s="1" customFormat="1">
      <c r="B179" s="28"/>
      <c r="D179" s="154" t="s">
        <v>184</v>
      </c>
      <c r="F179" s="155" t="s">
        <v>249</v>
      </c>
      <c r="I179" s="115"/>
      <c r="L179" s="28"/>
      <c r="M179" s="153"/>
      <c r="T179" s="52"/>
      <c r="AT179" s="13" t="s">
        <v>184</v>
      </c>
      <c r="AU179" s="13" t="s">
        <v>153</v>
      </c>
    </row>
    <row r="180" spans="2:65" s="1" customFormat="1" ht="24.2" customHeight="1">
      <c r="B180" s="28"/>
      <c r="C180" s="139" t="s">
        <v>8</v>
      </c>
      <c r="D180" s="139" t="s">
        <v>118</v>
      </c>
      <c r="E180" s="140" t="s">
        <v>250</v>
      </c>
      <c r="F180" s="141" t="s">
        <v>251</v>
      </c>
      <c r="G180" s="142" t="s">
        <v>179</v>
      </c>
      <c r="H180" s="143">
        <v>99.96</v>
      </c>
      <c r="I180" s="144"/>
      <c r="J180" s="145">
        <f>ROUND(I180*H180,2)</f>
        <v>0</v>
      </c>
      <c r="K180" s="141" t="s">
        <v>180</v>
      </c>
      <c r="L180" s="28"/>
      <c r="M180" s="146" t="s">
        <v>1</v>
      </c>
      <c r="N180" s="111" t="s">
        <v>48</v>
      </c>
      <c r="P180" s="147">
        <f>O180*H180</f>
        <v>0</v>
      </c>
      <c r="Q180" s="147">
        <v>0</v>
      </c>
      <c r="R180" s="147">
        <f>Q180*H180</f>
        <v>0</v>
      </c>
      <c r="S180" s="147">
        <v>2.5000000000000001E-2</v>
      </c>
      <c r="T180" s="148">
        <f>S180*H180</f>
        <v>2.4990000000000001</v>
      </c>
      <c r="AR180" s="149" t="s">
        <v>232</v>
      </c>
      <c r="AT180" s="149" t="s">
        <v>118</v>
      </c>
      <c r="AU180" s="149" t="s">
        <v>153</v>
      </c>
      <c r="AY180" s="13" t="s">
        <v>176</v>
      </c>
      <c r="BE180" s="150">
        <f>IF(N180="základní",J180,0)</f>
        <v>0</v>
      </c>
      <c r="BF180" s="150">
        <f>IF(N180="snížená",J180,0)</f>
        <v>0</v>
      </c>
      <c r="BG180" s="150">
        <f>IF(N180="zákl. přenesená",J180,0)</f>
        <v>0</v>
      </c>
      <c r="BH180" s="150">
        <f>IF(N180="sníž. přenesená",J180,0)</f>
        <v>0</v>
      </c>
      <c r="BI180" s="150">
        <f>IF(N180="nulová",J180,0)</f>
        <v>0</v>
      </c>
      <c r="BJ180" s="13" t="s">
        <v>153</v>
      </c>
      <c r="BK180" s="150">
        <f>ROUND(I180*H180,2)</f>
        <v>0</v>
      </c>
      <c r="BL180" s="13" t="s">
        <v>232</v>
      </c>
      <c r="BM180" s="149" t="s">
        <v>252</v>
      </c>
    </row>
    <row r="181" spans="2:65" s="1" customFormat="1">
      <c r="B181" s="28"/>
      <c r="D181" s="151" t="s">
        <v>183</v>
      </c>
      <c r="F181" s="152" t="s">
        <v>253</v>
      </c>
      <c r="I181" s="115"/>
      <c r="L181" s="28"/>
      <c r="M181" s="153"/>
      <c r="T181" s="52"/>
      <c r="AT181" s="13" t="s">
        <v>183</v>
      </c>
      <c r="AU181" s="13" t="s">
        <v>153</v>
      </c>
    </row>
    <row r="182" spans="2:65" s="1" customFormat="1">
      <c r="B182" s="28"/>
      <c r="D182" s="154" t="s">
        <v>184</v>
      </c>
      <c r="F182" s="155" t="s">
        <v>254</v>
      </c>
      <c r="I182" s="115"/>
      <c r="L182" s="28"/>
      <c r="M182" s="153"/>
      <c r="T182" s="52"/>
      <c r="AT182" s="13" t="s">
        <v>184</v>
      </c>
      <c r="AU182" s="13" t="s">
        <v>153</v>
      </c>
    </row>
    <row r="183" spans="2:65" s="1" customFormat="1" ht="24.2" customHeight="1">
      <c r="B183" s="28"/>
      <c r="C183" s="139" t="s">
        <v>255</v>
      </c>
      <c r="D183" s="139" t="s">
        <v>118</v>
      </c>
      <c r="E183" s="140" t="s">
        <v>256</v>
      </c>
      <c r="F183" s="141" t="s">
        <v>257</v>
      </c>
      <c r="G183" s="142" t="s">
        <v>179</v>
      </c>
      <c r="H183" s="143">
        <v>36.200000000000003</v>
      </c>
      <c r="I183" s="144"/>
      <c r="J183" s="145">
        <f>ROUND(I183*H183,2)</f>
        <v>0</v>
      </c>
      <c r="K183" s="141" t="s">
        <v>180</v>
      </c>
      <c r="L183" s="28"/>
      <c r="M183" s="146" t="s">
        <v>1</v>
      </c>
      <c r="N183" s="111" t="s">
        <v>48</v>
      </c>
      <c r="P183" s="147">
        <f>O183*H183</f>
        <v>0</v>
      </c>
      <c r="Q183" s="147">
        <v>0</v>
      </c>
      <c r="R183" s="147">
        <f>Q183*H183</f>
        <v>0</v>
      </c>
      <c r="S183" s="147">
        <v>2.5000000000000001E-3</v>
      </c>
      <c r="T183" s="148">
        <f>S183*H183</f>
        <v>9.0500000000000011E-2</v>
      </c>
      <c r="AR183" s="149" t="s">
        <v>232</v>
      </c>
      <c r="AT183" s="149" t="s">
        <v>118</v>
      </c>
      <c r="AU183" s="149" t="s">
        <v>153</v>
      </c>
      <c r="AY183" s="13" t="s">
        <v>176</v>
      </c>
      <c r="BE183" s="150">
        <f>IF(N183="základní",J183,0)</f>
        <v>0</v>
      </c>
      <c r="BF183" s="150">
        <f>IF(N183="snížená",J183,0)</f>
        <v>0</v>
      </c>
      <c r="BG183" s="150">
        <f>IF(N183="zákl. přenesená",J183,0)</f>
        <v>0</v>
      </c>
      <c r="BH183" s="150">
        <f>IF(N183="sníž. přenesená",J183,0)</f>
        <v>0</v>
      </c>
      <c r="BI183" s="150">
        <f>IF(N183="nulová",J183,0)</f>
        <v>0</v>
      </c>
      <c r="BJ183" s="13" t="s">
        <v>153</v>
      </c>
      <c r="BK183" s="150">
        <f>ROUND(I183*H183,2)</f>
        <v>0</v>
      </c>
      <c r="BL183" s="13" t="s">
        <v>232</v>
      </c>
      <c r="BM183" s="149" t="s">
        <v>258</v>
      </c>
    </row>
    <row r="184" spans="2:65" s="1" customFormat="1">
      <c r="B184" s="28"/>
      <c r="D184" s="151" t="s">
        <v>183</v>
      </c>
      <c r="F184" s="152" t="s">
        <v>259</v>
      </c>
      <c r="I184" s="115"/>
      <c r="L184" s="28"/>
      <c r="M184" s="153"/>
      <c r="T184" s="52"/>
      <c r="AT184" s="13" t="s">
        <v>183</v>
      </c>
      <c r="AU184" s="13" t="s">
        <v>153</v>
      </c>
    </row>
    <row r="185" spans="2:65" s="1" customFormat="1">
      <c r="B185" s="28"/>
      <c r="D185" s="154" t="s">
        <v>184</v>
      </c>
      <c r="F185" s="155" t="s">
        <v>260</v>
      </c>
      <c r="I185" s="115"/>
      <c r="L185" s="28"/>
      <c r="M185" s="153"/>
      <c r="T185" s="52"/>
      <c r="AT185" s="13" t="s">
        <v>184</v>
      </c>
      <c r="AU185" s="13" t="s">
        <v>153</v>
      </c>
    </row>
    <row r="186" spans="2:65" s="1" customFormat="1" ht="24.2" customHeight="1">
      <c r="B186" s="28"/>
      <c r="C186" s="139" t="s">
        <v>261</v>
      </c>
      <c r="D186" s="139" t="s">
        <v>118</v>
      </c>
      <c r="E186" s="140" t="s">
        <v>262</v>
      </c>
      <c r="F186" s="141" t="s">
        <v>263</v>
      </c>
      <c r="G186" s="142" t="s">
        <v>179</v>
      </c>
      <c r="H186" s="143">
        <v>11.2</v>
      </c>
      <c r="I186" s="144"/>
      <c r="J186" s="145">
        <f>ROUND(I186*H186,2)</f>
        <v>0</v>
      </c>
      <c r="K186" s="141" t="s">
        <v>180</v>
      </c>
      <c r="L186" s="28"/>
      <c r="M186" s="146" t="s">
        <v>1</v>
      </c>
      <c r="N186" s="111" t="s">
        <v>48</v>
      </c>
      <c r="P186" s="147">
        <f>O186*H186</f>
        <v>0</v>
      </c>
      <c r="Q186" s="147">
        <v>0</v>
      </c>
      <c r="R186" s="147">
        <f>Q186*H186</f>
        <v>0</v>
      </c>
      <c r="S186" s="147">
        <v>8.1500000000000003E-2</v>
      </c>
      <c r="T186" s="148">
        <f>S186*H186</f>
        <v>0.91279999999999994</v>
      </c>
      <c r="AR186" s="149" t="s">
        <v>232</v>
      </c>
      <c r="AT186" s="149" t="s">
        <v>118</v>
      </c>
      <c r="AU186" s="149" t="s">
        <v>153</v>
      </c>
      <c r="AY186" s="13" t="s">
        <v>176</v>
      </c>
      <c r="BE186" s="150">
        <f>IF(N186="základní",J186,0)</f>
        <v>0</v>
      </c>
      <c r="BF186" s="150">
        <f>IF(N186="snížená",J186,0)</f>
        <v>0</v>
      </c>
      <c r="BG186" s="150">
        <f>IF(N186="zákl. přenesená",J186,0)</f>
        <v>0</v>
      </c>
      <c r="BH186" s="150">
        <f>IF(N186="sníž. přenesená",J186,0)</f>
        <v>0</v>
      </c>
      <c r="BI186" s="150">
        <f>IF(N186="nulová",J186,0)</f>
        <v>0</v>
      </c>
      <c r="BJ186" s="13" t="s">
        <v>153</v>
      </c>
      <c r="BK186" s="150">
        <f>ROUND(I186*H186,2)</f>
        <v>0</v>
      </c>
      <c r="BL186" s="13" t="s">
        <v>232</v>
      </c>
      <c r="BM186" s="149" t="s">
        <v>264</v>
      </c>
    </row>
    <row r="187" spans="2:65" s="1" customFormat="1" ht="19.5">
      <c r="B187" s="28"/>
      <c r="D187" s="151" t="s">
        <v>183</v>
      </c>
      <c r="F187" s="152" t="s">
        <v>265</v>
      </c>
      <c r="I187" s="115"/>
      <c r="L187" s="28"/>
      <c r="M187" s="153"/>
      <c r="T187" s="52"/>
      <c r="AT187" s="13" t="s">
        <v>183</v>
      </c>
      <c r="AU187" s="13" t="s">
        <v>153</v>
      </c>
    </row>
    <row r="188" spans="2:65" s="1" customFormat="1">
      <c r="B188" s="28"/>
      <c r="D188" s="154" t="s">
        <v>184</v>
      </c>
      <c r="F188" s="155" t="s">
        <v>266</v>
      </c>
      <c r="I188" s="115"/>
      <c r="L188" s="28"/>
      <c r="M188" s="153"/>
      <c r="T188" s="52"/>
      <c r="AT188" s="13" t="s">
        <v>184</v>
      </c>
      <c r="AU188" s="13" t="s">
        <v>153</v>
      </c>
    </row>
    <row r="189" spans="2:65" s="1" customFormat="1" ht="19.5">
      <c r="B189" s="28"/>
      <c r="D189" s="151" t="s">
        <v>267</v>
      </c>
      <c r="F189" s="158" t="s">
        <v>268</v>
      </c>
      <c r="I189" s="115"/>
      <c r="L189" s="28"/>
      <c r="M189" s="153"/>
      <c r="T189" s="52"/>
      <c r="AT189" s="13" t="s">
        <v>267</v>
      </c>
      <c r="AU189" s="13" t="s">
        <v>153</v>
      </c>
    </row>
    <row r="190" spans="2:65" s="1" customFormat="1" ht="16.5" customHeight="1">
      <c r="B190" s="28"/>
      <c r="C190" s="139" t="s">
        <v>269</v>
      </c>
      <c r="D190" s="139" t="s">
        <v>118</v>
      </c>
      <c r="E190" s="140" t="s">
        <v>270</v>
      </c>
      <c r="F190" s="141" t="s">
        <v>271</v>
      </c>
      <c r="G190" s="142" t="s">
        <v>179</v>
      </c>
      <c r="H190" s="143">
        <v>242.5</v>
      </c>
      <c r="I190" s="144"/>
      <c r="J190" s="145">
        <f>ROUND(I190*H190,2)</f>
        <v>0</v>
      </c>
      <c r="K190" s="141" t="s">
        <v>180</v>
      </c>
      <c r="L190" s="28"/>
      <c r="M190" s="146" t="s">
        <v>1</v>
      </c>
      <c r="N190" s="111" t="s">
        <v>48</v>
      </c>
      <c r="P190" s="147">
        <f>O190*H190</f>
        <v>0</v>
      </c>
      <c r="Q190" s="147">
        <v>1E-3</v>
      </c>
      <c r="R190" s="147">
        <f>Q190*H190</f>
        <v>0.24249999999999999</v>
      </c>
      <c r="S190" s="147">
        <v>3.1E-4</v>
      </c>
      <c r="T190" s="148">
        <f>S190*H190</f>
        <v>7.5175000000000006E-2</v>
      </c>
      <c r="AR190" s="149" t="s">
        <v>232</v>
      </c>
      <c r="AT190" s="149" t="s">
        <v>118</v>
      </c>
      <c r="AU190" s="149" t="s">
        <v>153</v>
      </c>
      <c r="AY190" s="13" t="s">
        <v>176</v>
      </c>
      <c r="BE190" s="150">
        <f>IF(N190="základní",J190,0)</f>
        <v>0</v>
      </c>
      <c r="BF190" s="150">
        <f>IF(N190="snížená",J190,0)</f>
        <v>0</v>
      </c>
      <c r="BG190" s="150">
        <f>IF(N190="zákl. přenesená",J190,0)</f>
        <v>0</v>
      </c>
      <c r="BH190" s="150">
        <f>IF(N190="sníž. přenesená",J190,0)</f>
        <v>0</v>
      </c>
      <c r="BI190" s="150">
        <f>IF(N190="nulová",J190,0)</f>
        <v>0</v>
      </c>
      <c r="BJ190" s="13" t="s">
        <v>153</v>
      </c>
      <c r="BK190" s="150">
        <f>ROUND(I190*H190,2)</f>
        <v>0</v>
      </c>
      <c r="BL190" s="13" t="s">
        <v>232</v>
      </c>
      <c r="BM190" s="149" t="s">
        <v>272</v>
      </c>
    </row>
    <row r="191" spans="2:65" s="1" customFormat="1">
      <c r="B191" s="28"/>
      <c r="D191" s="151" t="s">
        <v>183</v>
      </c>
      <c r="F191" s="152" t="s">
        <v>271</v>
      </c>
      <c r="I191" s="115"/>
      <c r="L191" s="28"/>
      <c r="M191" s="153"/>
      <c r="T191" s="52"/>
      <c r="AT191" s="13" t="s">
        <v>183</v>
      </c>
      <c r="AU191" s="13" t="s">
        <v>153</v>
      </c>
    </row>
    <row r="192" spans="2:65" s="1" customFormat="1">
      <c r="B192" s="28"/>
      <c r="D192" s="154" t="s">
        <v>184</v>
      </c>
      <c r="F192" s="155" t="s">
        <v>273</v>
      </c>
      <c r="I192" s="115"/>
      <c r="L192" s="28"/>
      <c r="M192" s="153"/>
      <c r="T192" s="52"/>
      <c r="AT192" s="13" t="s">
        <v>184</v>
      </c>
      <c r="AU192" s="13" t="s">
        <v>153</v>
      </c>
    </row>
    <row r="193" spans="2:65" s="1" customFormat="1" ht="16.5" customHeight="1">
      <c r="B193" s="28"/>
      <c r="C193" s="139" t="s">
        <v>232</v>
      </c>
      <c r="D193" s="139" t="s">
        <v>118</v>
      </c>
      <c r="E193" s="140" t="s">
        <v>274</v>
      </c>
      <c r="F193" s="141" t="s">
        <v>275</v>
      </c>
      <c r="G193" s="142" t="s">
        <v>179</v>
      </c>
      <c r="H193" s="143">
        <v>154.4</v>
      </c>
      <c r="I193" s="144"/>
      <c r="J193" s="145">
        <f>ROUND(I193*H193,2)</f>
        <v>0</v>
      </c>
      <c r="K193" s="141" t="s">
        <v>180</v>
      </c>
      <c r="L193" s="28"/>
      <c r="M193" s="146" t="s">
        <v>1</v>
      </c>
      <c r="N193" s="111" t="s">
        <v>48</v>
      </c>
      <c r="P193" s="147">
        <f>O193*H193</f>
        <v>0</v>
      </c>
      <c r="Q193" s="147">
        <v>0</v>
      </c>
      <c r="R193" s="147">
        <f>Q193*H193</f>
        <v>0</v>
      </c>
      <c r="S193" s="147">
        <v>1.7999999999999999E-2</v>
      </c>
      <c r="T193" s="148">
        <f>S193*H193</f>
        <v>2.7791999999999999</v>
      </c>
      <c r="AR193" s="149" t="s">
        <v>181</v>
      </c>
      <c r="AT193" s="149" t="s">
        <v>118</v>
      </c>
      <c r="AU193" s="149" t="s">
        <v>153</v>
      </c>
      <c r="AY193" s="13" t="s">
        <v>176</v>
      </c>
      <c r="BE193" s="150">
        <f>IF(N193="základní",J193,0)</f>
        <v>0</v>
      </c>
      <c r="BF193" s="150">
        <f>IF(N193="snížená",J193,0)</f>
        <v>0</v>
      </c>
      <c r="BG193" s="150">
        <f>IF(N193="zákl. přenesená",J193,0)</f>
        <v>0</v>
      </c>
      <c r="BH193" s="150">
        <f>IF(N193="sníž. přenesená",J193,0)</f>
        <v>0</v>
      </c>
      <c r="BI193" s="150">
        <f>IF(N193="nulová",J193,0)</f>
        <v>0</v>
      </c>
      <c r="BJ193" s="13" t="s">
        <v>153</v>
      </c>
      <c r="BK193" s="150">
        <f>ROUND(I193*H193,2)</f>
        <v>0</v>
      </c>
      <c r="BL193" s="13" t="s">
        <v>181</v>
      </c>
      <c r="BM193" s="149" t="s">
        <v>276</v>
      </c>
    </row>
    <row r="194" spans="2:65" s="1" customFormat="1" ht="19.5">
      <c r="B194" s="28"/>
      <c r="D194" s="151" t="s">
        <v>183</v>
      </c>
      <c r="F194" s="152" t="s">
        <v>277</v>
      </c>
      <c r="I194" s="115"/>
      <c r="L194" s="28"/>
      <c r="M194" s="153"/>
      <c r="T194" s="52"/>
      <c r="AT194" s="13" t="s">
        <v>183</v>
      </c>
      <c r="AU194" s="13" t="s">
        <v>153</v>
      </c>
    </row>
    <row r="195" spans="2:65" s="1" customFormat="1">
      <c r="B195" s="28"/>
      <c r="D195" s="154" t="s">
        <v>184</v>
      </c>
      <c r="F195" s="155" t="s">
        <v>278</v>
      </c>
      <c r="I195" s="115"/>
      <c r="L195" s="28"/>
      <c r="M195" s="153"/>
      <c r="T195" s="52"/>
      <c r="AT195" s="13" t="s">
        <v>184</v>
      </c>
      <c r="AU195" s="13" t="s">
        <v>153</v>
      </c>
    </row>
    <row r="196" spans="2:65" s="1" customFormat="1" ht="16.5" customHeight="1">
      <c r="B196" s="28"/>
      <c r="C196" s="139" t="s">
        <v>279</v>
      </c>
      <c r="D196" s="139" t="s">
        <v>118</v>
      </c>
      <c r="E196" s="140" t="s">
        <v>280</v>
      </c>
      <c r="F196" s="141" t="s">
        <v>281</v>
      </c>
      <c r="G196" s="142" t="s">
        <v>179</v>
      </c>
      <c r="H196" s="143">
        <v>27.7</v>
      </c>
      <c r="I196" s="144"/>
      <c r="J196" s="145">
        <f>ROUND(I196*H196,2)</f>
        <v>0</v>
      </c>
      <c r="K196" s="141" t="s">
        <v>1</v>
      </c>
      <c r="L196" s="28"/>
      <c r="M196" s="146" t="s">
        <v>1</v>
      </c>
      <c r="N196" s="111" t="s">
        <v>48</v>
      </c>
      <c r="P196" s="147">
        <f>O196*H196</f>
        <v>0</v>
      </c>
      <c r="Q196" s="147">
        <v>0</v>
      </c>
      <c r="R196" s="147">
        <f>Q196*H196</f>
        <v>0</v>
      </c>
      <c r="S196" s="147">
        <v>0</v>
      </c>
      <c r="T196" s="148">
        <f>S196*H196</f>
        <v>0</v>
      </c>
      <c r="AR196" s="149" t="s">
        <v>181</v>
      </c>
      <c r="AT196" s="149" t="s">
        <v>118</v>
      </c>
      <c r="AU196" s="149" t="s">
        <v>153</v>
      </c>
      <c r="AY196" s="13" t="s">
        <v>176</v>
      </c>
      <c r="BE196" s="150">
        <f>IF(N196="základní",J196,0)</f>
        <v>0</v>
      </c>
      <c r="BF196" s="150">
        <f>IF(N196="snížená",J196,0)</f>
        <v>0</v>
      </c>
      <c r="BG196" s="150">
        <f>IF(N196="zákl. přenesená",J196,0)</f>
        <v>0</v>
      </c>
      <c r="BH196" s="150">
        <f>IF(N196="sníž. přenesená",J196,0)</f>
        <v>0</v>
      </c>
      <c r="BI196" s="150">
        <f>IF(N196="nulová",J196,0)</f>
        <v>0</v>
      </c>
      <c r="BJ196" s="13" t="s">
        <v>153</v>
      </c>
      <c r="BK196" s="150">
        <f>ROUND(I196*H196,2)</f>
        <v>0</v>
      </c>
      <c r="BL196" s="13" t="s">
        <v>181</v>
      </c>
      <c r="BM196" s="149" t="s">
        <v>282</v>
      </c>
    </row>
    <row r="197" spans="2:65" s="1" customFormat="1">
      <c r="B197" s="28"/>
      <c r="D197" s="151" t="s">
        <v>183</v>
      </c>
      <c r="F197" s="152" t="s">
        <v>281</v>
      </c>
      <c r="I197" s="115"/>
      <c r="L197" s="28"/>
      <c r="M197" s="153"/>
      <c r="T197" s="52"/>
      <c r="AT197" s="13" t="s">
        <v>183</v>
      </c>
      <c r="AU197" s="13" t="s">
        <v>153</v>
      </c>
    </row>
    <row r="198" spans="2:65" s="1" customFormat="1" ht="16.5" customHeight="1">
      <c r="B198" s="28"/>
      <c r="C198" s="139" t="s">
        <v>283</v>
      </c>
      <c r="D198" s="139" t="s">
        <v>118</v>
      </c>
      <c r="E198" s="140" t="s">
        <v>284</v>
      </c>
      <c r="F198" s="141" t="s">
        <v>285</v>
      </c>
      <c r="G198" s="142" t="s">
        <v>179</v>
      </c>
      <c r="H198" s="143">
        <v>57.49</v>
      </c>
      <c r="I198" s="144"/>
      <c r="J198" s="145">
        <f>ROUND(I198*H198,2)</f>
        <v>0</v>
      </c>
      <c r="K198" s="141" t="s">
        <v>1</v>
      </c>
      <c r="L198" s="28"/>
      <c r="M198" s="146" t="s">
        <v>1</v>
      </c>
      <c r="N198" s="111" t="s">
        <v>48</v>
      </c>
      <c r="P198" s="147">
        <f>O198*H198</f>
        <v>0</v>
      </c>
      <c r="Q198" s="147">
        <v>0</v>
      </c>
      <c r="R198" s="147">
        <f>Q198*H198</f>
        <v>0</v>
      </c>
      <c r="S198" s="147">
        <v>0</v>
      </c>
      <c r="T198" s="148">
        <f>S198*H198</f>
        <v>0</v>
      </c>
      <c r="AR198" s="149" t="s">
        <v>181</v>
      </c>
      <c r="AT198" s="149" t="s">
        <v>118</v>
      </c>
      <c r="AU198" s="149" t="s">
        <v>153</v>
      </c>
      <c r="AY198" s="13" t="s">
        <v>176</v>
      </c>
      <c r="BE198" s="150">
        <f>IF(N198="základní",J198,0)</f>
        <v>0</v>
      </c>
      <c r="BF198" s="150">
        <f>IF(N198="snížená",J198,0)</f>
        <v>0</v>
      </c>
      <c r="BG198" s="150">
        <f>IF(N198="zákl. přenesená",J198,0)</f>
        <v>0</v>
      </c>
      <c r="BH198" s="150">
        <f>IF(N198="sníž. přenesená",J198,0)</f>
        <v>0</v>
      </c>
      <c r="BI198" s="150">
        <f>IF(N198="nulová",J198,0)</f>
        <v>0</v>
      </c>
      <c r="BJ198" s="13" t="s">
        <v>153</v>
      </c>
      <c r="BK198" s="150">
        <f>ROUND(I198*H198,2)</f>
        <v>0</v>
      </c>
      <c r="BL198" s="13" t="s">
        <v>181</v>
      </c>
      <c r="BM198" s="149" t="s">
        <v>286</v>
      </c>
    </row>
    <row r="199" spans="2:65" s="1" customFormat="1">
      <c r="B199" s="28"/>
      <c r="D199" s="151" t="s">
        <v>183</v>
      </c>
      <c r="F199" s="152" t="s">
        <v>285</v>
      </c>
      <c r="I199" s="115"/>
      <c r="L199" s="28"/>
      <c r="M199" s="153"/>
      <c r="T199" s="52"/>
      <c r="AT199" s="13" t="s">
        <v>183</v>
      </c>
      <c r="AU199" s="13" t="s">
        <v>153</v>
      </c>
    </row>
    <row r="200" spans="2:65" s="1" customFormat="1" ht="16.5" customHeight="1">
      <c r="B200" s="28"/>
      <c r="C200" s="139" t="s">
        <v>287</v>
      </c>
      <c r="D200" s="139" t="s">
        <v>118</v>
      </c>
      <c r="E200" s="140" t="s">
        <v>288</v>
      </c>
      <c r="F200" s="141" t="s">
        <v>289</v>
      </c>
      <c r="G200" s="142" t="s">
        <v>179</v>
      </c>
      <c r="H200" s="143">
        <v>2.5</v>
      </c>
      <c r="I200" s="144"/>
      <c r="J200" s="145">
        <f>ROUND(I200*H200,2)</f>
        <v>0</v>
      </c>
      <c r="K200" s="141" t="s">
        <v>180</v>
      </c>
      <c r="L200" s="28"/>
      <c r="M200" s="146" t="s">
        <v>1</v>
      </c>
      <c r="N200" s="111" t="s">
        <v>48</v>
      </c>
      <c r="P200" s="147">
        <f>O200*H200</f>
        <v>0</v>
      </c>
      <c r="Q200" s="147">
        <v>0</v>
      </c>
      <c r="R200" s="147">
        <f>Q200*H200</f>
        <v>0</v>
      </c>
      <c r="S200" s="147">
        <v>6.0000000000000001E-3</v>
      </c>
      <c r="T200" s="148">
        <f>S200*H200</f>
        <v>1.4999999999999999E-2</v>
      </c>
      <c r="AR200" s="149" t="s">
        <v>181</v>
      </c>
      <c r="AT200" s="149" t="s">
        <v>118</v>
      </c>
      <c r="AU200" s="149" t="s">
        <v>153</v>
      </c>
      <c r="AY200" s="13" t="s">
        <v>176</v>
      </c>
      <c r="BE200" s="150">
        <f>IF(N200="základní",J200,0)</f>
        <v>0</v>
      </c>
      <c r="BF200" s="150">
        <f>IF(N200="snížená",J200,0)</f>
        <v>0</v>
      </c>
      <c r="BG200" s="150">
        <f>IF(N200="zákl. přenesená",J200,0)</f>
        <v>0</v>
      </c>
      <c r="BH200" s="150">
        <f>IF(N200="sníž. přenesená",J200,0)</f>
        <v>0</v>
      </c>
      <c r="BI200" s="150">
        <f>IF(N200="nulová",J200,0)</f>
        <v>0</v>
      </c>
      <c r="BJ200" s="13" t="s">
        <v>153</v>
      </c>
      <c r="BK200" s="150">
        <f>ROUND(I200*H200,2)</f>
        <v>0</v>
      </c>
      <c r="BL200" s="13" t="s">
        <v>181</v>
      </c>
      <c r="BM200" s="149" t="s">
        <v>290</v>
      </c>
    </row>
    <row r="201" spans="2:65" s="1" customFormat="1">
      <c r="B201" s="28"/>
      <c r="D201" s="151" t="s">
        <v>183</v>
      </c>
      <c r="F201" s="152" t="s">
        <v>291</v>
      </c>
      <c r="I201" s="115"/>
      <c r="L201" s="28"/>
      <c r="M201" s="153"/>
      <c r="T201" s="52"/>
      <c r="AT201" s="13" t="s">
        <v>183</v>
      </c>
      <c r="AU201" s="13" t="s">
        <v>153</v>
      </c>
    </row>
    <row r="202" spans="2:65" s="1" customFormat="1">
      <c r="B202" s="28"/>
      <c r="D202" s="154" t="s">
        <v>184</v>
      </c>
      <c r="F202" s="155" t="s">
        <v>292</v>
      </c>
      <c r="I202" s="115"/>
      <c r="L202" s="28"/>
      <c r="M202" s="153"/>
      <c r="T202" s="52"/>
      <c r="AT202" s="13" t="s">
        <v>184</v>
      </c>
      <c r="AU202" s="13" t="s">
        <v>153</v>
      </c>
    </row>
    <row r="203" spans="2:65" s="1" customFormat="1" ht="24.2" customHeight="1">
      <c r="B203" s="28"/>
      <c r="C203" s="139" t="s">
        <v>293</v>
      </c>
      <c r="D203" s="139" t="s">
        <v>118</v>
      </c>
      <c r="E203" s="140" t="s">
        <v>294</v>
      </c>
      <c r="F203" s="141" t="s">
        <v>295</v>
      </c>
      <c r="G203" s="142" t="s">
        <v>190</v>
      </c>
      <c r="H203" s="143">
        <v>0.2</v>
      </c>
      <c r="I203" s="144"/>
      <c r="J203" s="145">
        <f>ROUND(I203*H203,2)</f>
        <v>0</v>
      </c>
      <c r="K203" s="141" t="s">
        <v>1</v>
      </c>
      <c r="L203" s="28"/>
      <c r="M203" s="146" t="s">
        <v>1</v>
      </c>
      <c r="N203" s="111" t="s">
        <v>48</v>
      </c>
      <c r="P203" s="147">
        <f>O203*H203</f>
        <v>0</v>
      </c>
      <c r="Q203" s="147">
        <v>0</v>
      </c>
      <c r="R203" s="147">
        <f>Q203*H203</f>
        <v>0</v>
      </c>
      <c r="S203" s="147">
        <v>0</v>
      </c>
      <c r="T203" s="148">
        <f>S203*H203</f>
        <v>0</v>
      </c>
      <c r="AR203" s="149" t="s">
        <v>181</v>
      </c>
      <c r="AT203" s="149" t="s">
        <v>118</v>
      </c>
      <c r="AU203" s="149" t="s">
        <v>153</v>
      </c>
      <c r="AY203" s="13" t="s">
        <v>176</v>
      </c>
      <c r="BE203" s="150">
        <f>IF(N203="základní",J203,0)</f>
        <v>0</v>
      </c>
      <c r="BF203" s="150">
        <f>IF(N203="snížená",J203,0)</f>
        <v>0</v>
      </c>
      <c r="BG203" s="150">
        <f>IF(N203="zákl. přenesená",J203,0)</f>
        <v>0</v>
      </c>
      <c r="BH203" s="150">
        <f>IF(N203="sníž. přenesená",J203,0)</f>
        <v>0</v>
      </c>
      <c r="BI203" s="150">
        <f>IF(N203="nulová",J203,0)</f>
        <v>0</v>
      </c>
      <c r="BJ203" s="13" t="s">
        <v>153</v>
      </c>
      <c r="BK203" s="150">
        <f>ROUND(I203*H203,2)</f>
        <v>0</v>
      </c>
      <c r="BL203" s="13" t="s">
        <v>181</v>
      </c>
      <c r="BM203" s="149" t="s">
        <v>296</v>
      </c>
    </row>
    <row r="204" spans="2:65" s="1" customFormat="1">
      <c r="B204" s="28"/>
      <c r="D204" s="151" t="s">
        <v>183</v>
      </c>
      <c r="F204" s="152" t="s">
        <v>295</v>
      </c>
      <c r="I204" s="115"/>
      <c r="L204" s="28"/>
      <c r="M204" s="153"/>
      <c r="T204" s="52"/>
      <c r="AT204" s="13" t="s">
        <v>183</v>
      </c>
      <c r="AU204" s="13" t="s">
        <v>153</v>
      </c>
    </row>
    <row r="205" spans="2:65" s="1" customFormat="1" ht="19.5">
      <c r="B205" s="28"/>
      <c r="D205" s="151" t="s">
        <v>267</v>
      </c>
      <c r="F205" s="158" t="s">
        <v>297</v>
      </c>
      <c r="I205" s="115"/>
      <c r="L205" s="28"/>
      <c r="M205" s="153"/>
      <c r="T205" s="52"/>
      <c r="AT205" s="13" t="s">
        <v>267</v>
      </c>
      <c r="AU205" s="13" t="s">
        <v>153</v>
      </c>
    </row>
    <row r="206" spans="2:65" s="1" customFormat="1" ht="33" customHeight="1">
      <c r="B206" s="28"/>
      <c r="C206" s="139" t="s">
        <v>7</v>
      </c>
      <c r="D206" s="139" t="s">
        <v>118</v>
      </c>
      <c r="E206" s="140" t="s">
        <v>298</v>
      </c>
      <c r="F206" s="141" t="s">
        <v>299</v>
      </c>
      <c r="G206" s="142" t="s">
        <v>300</v>
      </c>
      <c r="H206" s="143">
        <v>1</v>
      </c>
      <c r="I206" s="144"/>
      <c r="J206" s="145">
        <f>ROUND(I206*H206,2)</f>
        <v>0</v>
      </c>
      <c r="K206" s="141" t="s">
        <v>1</v>
      </c>
      <c r="L206" s="28"/>
      <c r="M206" s="146" t="s">
        <v>1</v>
      </c>
      <c r="N206" s="111" t="s">
        <v>48</v>
      </c>
      <c r="P206" s="147">
        <f>O206*H206</f>
        <v>0</v>
      </c>
      <c r="Q206" s="147">
        <v>0</v>
      </c>
      <c r="R206" s="147">
        <f>Q206*H206</f>
        <v>0</v>
      </c>
      <c r="S206" s="147">
        <v>0</v>
      </c>
      <c r="T206" s="148">
        <f>S206*H206</f>
        <v>0</v>
      </c>
      <c r="AR206" s="149" t="s">
        <v>181</v>
      </c>
      <c r="AT206" s="149" t="s">
        <v>118</v>
      </c>
      <c r="AU206" s="149" t="s">
        <v>153</v>
      </c>
      <c r="AY206" s="13" t="s">
        <v>176</v>
      </c>
      <c r="BE206" s="150">
        <f>IF(N206="základní",J206,0)</f>
        <v>0</v>
      </c>
      <c r="BF206" s="150">
        <f>IF(N206="snížená",J206,0)</f>
        <v>0</v>
      </c>
      <c r="BG206" s="150">
        <f>IF(N206="zákl. přenesená",J206,0)</f>
        <v>0</v>
      </c>
      <c r="BH206" s="150">
        <f>IF(N206="sníž. přenesená",J206,0)</f>
        <v>0</v>
      </c>
      <c r="BI206" s="150">
        <f>IF(N206="nulová",J206,0)</f>
        <v>0</v>
      </c>
      <c r="BJ206" s="13" t="s">
        <v>153</v>
      </c>
      <c r="BK206" s="150">
        <f>ROUND(I206*H206,2)</f>
        <v>0</v>
      </c>
      <c r="BL206" s="13" t="s">
        <v>181</v>
      </c>
      <c r="BM206" s="149" t="s">
        <v>301</v>
      </c>
    </row>
    <row r="207" spans="2:65" s="1" customFormat="1" ht="29.25">
      <c r="B207" s="28"/>
      <c r="D207" s="151" t="s">
        <v>183</v>
      </c>
      <c r="F207" s="152" t="s">
        <v>302</v>
      </c>
      <c r="I207" s="115"/>
      <c r="L207" s="28"/>
      <c r="M207" s="153"/>
      <c r="T207" s="52"/>
      <c r="AT207" s="13" t="s">
        <v>183</v>
      </c>
      <c r="AU207" s="13" t="s">
        <v>153</v>
      </c>
    </row>
    <row r="208" spans="2:65" s="11" customFormat="1" ht="25.9" customHeight="1">
      <c r="B208" s="129"/>
      <c r="D208" s="130" t="s">
        <v>81</v>
      </c>
      <c r="E208" s="131" t="s">
        <v>303</v>
      </c>
      <c r="F208" s="131" t="s">
        <v>304</v>
      </c>
      <c r="I208" s="132"/>
      <c r="J208" s="133">
        <f>BK208</f>
        <v>0</v>
      </c>
      <c r="L208" s="129"/>
      <c r="M208" s="134"/>
      <c r="P208" s="135">
        <f>P209+P210+P222+P229+P230+P252+P269</f>
        <v>0</v>
      </c>
      <c r="R208" s="135">
        <f>R209+R210+R222+R229+R230+R252+R269</f>
        <v>5.5764979600000002</v>
      </c>
      <c r="T208" s="136">
        <f>T209+T210+T222+T229+T230+T252+T269</f>
        <v>5.59</v>
      </c>
      <c r="AR208" s="130" t="s">
        <v>90</v>
      </c>
      <c r="AT208" s="137" t="s">
        <v>81</v>
      </c>
      <c r="AU208" s="137" t="s">
        <v>82</v>
      </c>
      <c r="AY208" s="130" t="s">
        <v>176</v>
      </c>
      <c r="BK208" s="138">
        <f>BK209+BK210+BK222+BK229+BK230+BK252+BK269</f>
        <v>0</v>
      </c>
    </row>
    <row r="209" spans="2:65" s="11" customFormat="1" ht="22.9" customHeight="1">
      <c r="B209" s="129"/>
      <c r="D209" s="130" t="s">
        <v>81</v>
      </c>
      <c r="E209" s="156" t="s">
        <v>193</v>
      </c>
      <c r="F209" s="156" t="s">
        <v>305</v>
      </c>
      <c r="I209" s="132"/>
      <c r="J209" s="157">
        <f>BK209</f>
        <v>0</v>
      </c>
      <c r="L209" s="129"/>
      <c r="M209" s="134"/>
      <c r="P209" s="135">
        <v>0</v>
      </c>
      <c r="R209" s="135">
        <v>0</v>
      </c>
      <c r="T209" s="136">
        <v>0</v>
      </c>
      <c r="AR209" s="130" t="s">
        <v>90</v>
      </c>
      <c r="AT209" s="137" t="s">
        <v>81</v>
      </c>
      <c r="AU209" s="137" t="s">
        <v>90</v>
      </c>
      <c r="AY209" s="130" t="s">
        <v>176</v>
      </c>
      <c r="BK209" s="138">
        <v>0</v>
      </c>
    </row>
    <row r="210" spans="2:65" s="11" customFormat="1" ht="22.9" customHeight="1">
      <c r="B210" s="129"/>
      <c r="D210" s="130" t="s">
        <v>81</v>
      </c>
      <c r="E210" s="156" t="s">
        <v>210</v>
      </c>
      <c r="F210" s="156" t="s">
        <v>306</v>
      </c>
      <c r="I210" s="132"/>
      <c r="J210" s="157">
        <f>BK210</f>
        <v>0</v>
      </c>
      <c r="L210" s="129"/>
      <c r="M210" s="134"/>
      <c r="P210" s="135">
        <f>SUM(P211:P221)</f>
        <v>0</v>
      </c>
      <c r="R210" s="135">
        <f>SUM(R211:R221)</f>
        <v>3.40869</v>
      </c>
      <c r="T210" s="136">
        <f>SUM(T211:T221)</f>
        <v>0</v>
      </c>
      <c r="AR210" s="130" t="s">
        <v>90</v>
      </c>
      <c r="AT210" s="137" t="s">
        <v>81</v>
      </c>
      <c r="AU210" s="137" t="s">
        <v>90</v>
      </c>
      <c r="AY210" s="130" t="s">
        <v>176</v>
      </c>
      <c r="BK210" s="138">
        <f>SUM(BK211:BK221)</f>
        <v>0</v>
      </c>
    </row>
    <row r="211" spans="2:65" s="1" customFormat="1" ht="24.2" customHeight="1">
      <c r="B211" s="28"/>
      <c r="C211" s="139" t="s">
        <v>307</v>
      </c>
      <c r="D211" s="139" t="s">
        <v>118</v>
      </c>
      <c r="E211" s="140" t="s">
        <v>308</v>
      </c>
      <c r="F211" s="141" t="s">
        <v>309</v>
      </c>
      <c r="G211" s="142" t="s">
        <v>179</v>
      </c>
      <c r="H211" s="143">
        <v>302.39999999999998</v>
      </c>
      <c r="I211" s="144"/>
      <c r="J211" s="145">
        <f>ROUND(I211*H211,2)</f>
        <v>0</v>
      </c>
      <c r="K211" s="141" t="s">
        <v>180</v>
      </c>
      <c r="L211" s="28"/>
      <c r="M211" s="146" t="s">
        <v>1</v>
      </c>
      <c r="N211" s="111" t="s">
        <v>48</v>
      </c>
      <c r="P211" s="147">
        <f>O211*H211</f>
        <v>0</v>
      </c>
      <c r="Q211" s="147">
        <v>2.5999999999999998E-4</v>
      </c>
      <c r="R211" s="147">
        <f>Q211*H211</f>
        <v>7.8623999999999986E-2</v>
      </c>
      <c r="S211" s="147">
        <v>0</v>
      </c>
      <c r="T211" s="148">
        <f>S211*H211</f>
        <v>0</v>
      </c>
      <c r="AR211" s="149" t="s">
        <v>181</v>
      </c>
      <c r="AT211" s="149" t="s">
        <v>118</v>
      </c>
      <c r="AU211" s="149" t="s">
        <v>153</v>
      </c>
      <c r="AY211" s="13" t="s">
        <v>176</v>
      </c>
      <c r="BE211" s="150">
        <f>IF(N211="základní",J211,0)</f>
        <v>0</v>
      </c>
      <c r="BF211" s="150">
        <f>IF(N211="snížená",J211,0)</f>
        <v>0</v>
      </c>
      <c r="BG211" s="150">
        <f>IF(N211="zákl. přenesená",J211,0)</f>
        <v>0</v>
      </c>
      <c r="BH211" s="150">
        <f>IF(N211="sníž. přenesená",J211,0)</f>
        <v>0</v>
      </c>
      <c r="BI211" s="150">
        <f>IF(N211="nulová",J211,0)</f>
        <v>0</v>
      </c>
      <c r="BJ211" s="13" t="s">
        <v>153</v>
      </c>
      <c r="BK211" s="150">
        <f>ROUND(I211*H211,2)</f>
        <v>0</v>
      </c>
      <c r="BL211" s="13" t="s">
        <v>181</v>
      </c>
      <c r="BM211" s="149" t="s">
        <v>310</v>
      </c>
    </row>
    <row r="212" spans="2:65" s="1" customFormat="1" ht="19.5">
      <c r="B212" s="28"/>
      <c r="D212" s="151" t="s">
        <v>183</v>
      </c>
      <c r="F212" s="152" t="s">
        <v>311</v>
      </c>
      <c r="I212" s="115"/>
      <c r="L212" s="28"/>
      <c r="M212" s="153"/>
      <c r="T212" s="52"/>
      <c r="AT212" s="13" t="s">
        <v>183</v>
      </c>
      <c r="AU212" s="13" t="s">
        <v>153</v>
      </c>
    </row>
    <row r="213" spans="2:65" s="1" customFormat="1">
      <c r="B213" s="28"/>
      <c r="D213" s="154" t="s">
        <v>184</v>
      </c>
      <c r="F213" s="155" t="s">
        <v>312</v>
      </c>
      <c r="I213" s="115"/>
      <c r="L213" s="28"/>
      <c r="M213" s="153"/>
      <c r="T213" s="52"/>
      <c r="AT213" s="13" t="s">
        <v>184</v>
      </c>
      <c r="AU213" s="13" t="s">
        <v>153</v>
      </c>
    </row>
    <row r="214" spans="2:65" s="1" customFormat="1" ht="24.2" customHeight="1">
      <c r="B214" s="28"/>
      <c r="C214" s="139" t="s">
        <v>313</v>
      </c>
      <c r="D214" s="139" t="s">
        <v>118</v>
      </c>
      <c r="E214" s="140" t="s">
        <v>314</v>
      </c>
      <c r="F214" s="141" t="s">
        <v>315</v>
      </c>
      <c r="G214" s="142" t="s">
        <v>179</v>
      </c>
      <c r="H214" s="143">
        <v>72.2</v>
      </c>
      <c r="I214" s="144"/>
      <c r="J214" s="145">
        <f>ROUND(I214*H214,2)</f>
        <v>0</v>
      </c>
      <c r="K214" s="141" t="s">
        <v>180</v>
      </c>
      <c r="L214" s="28"/>
      <c r="M214" s="146" t="s">
        <v>1</v>
      </c>
      <c r="N214" s="111" t="s">
        <v>48</v>
      </c>
      <c r="P214" s="147">
        <f>O214*H214</f>
        <v>0</v>
      </c>
      <c r="Q214" s="147">
        <v>1.103E-2</v>
      </c>
      <c r="R214" s="147">
        <f>Q214*H214</f>
        <v>0.79636600000000002</v>
      </c>
      <c r="S214" s="147">
        <v>0</v>
      </c>
      <c r="T214" s="148">
        <f>S214*H214</f>
        <v>0</v>
      </c>
      <c r="AR214" s="149" t="s">
        <v>181</v>
      </c>
      <c r="AT214" s="149" t="s">
        <v>118</v>
      </c>
      <c r="AU214" s="149" t="s">
        <v>153</v>
      </c>
      <c r="AY214" s="13" t="s">
        <v>176</v>
      </c>
      <c r="BE214" s="150">
        <f>IF(N214="základní",J214,0)</f>
        <v>0</v>
      </c>
      <c r="BF214" s="150">
        <f>IF(N214="snížená",J214,0)</f>
        <v>0</v>
      </c>
      <c r="BG214" s="150">
        <f>IF(N214="zákl. přenesená",J214,0)</f>
        <v>0</v>
      </c>
      <c r="BH214" s="150">
        <f>IF(N214="sníž. přenesená",J214,0)</f>
        <v>0</v>
      </c>
      <c r="BI214" s="150">
        <f>IF(N214="nulová",J214,0)</f>
        <v>0</v>
      </c>
      <c r="BJ214" s="13" t="s">
        <v>153</v>
      </c>
      <c r="BK214" s="150">
        <f>ROUND(I214*H214,2)</f>
        <v>0</v>
      </c>
      <c r="BL214" s="13" t="s">
        <v>181</v>
      </c>
      <c r="BM214" s="149" t="s">
        <v>316</v>
      </c>
    </row>
    <row r="215" spans="2:65" s="1" customFormat="1" ht="29.25">
      <c r="B215" s="28"/>
      <c r="D215" s="151" t="s">
        <v>183</v>
      </c>
      <c r="F215" s="152" t="s">
        <v>317</v>
      </c>
      <c r="I215" s="115"/>
      <c r="L215" s="28"/>
      <c r="M215" s="153"/>
      <c r="T215" s="52"/>
      <c r="AT215" s="13" t="s">
        <v>183</v>
      </c>
      <c r="AU215" s="13" t="s">
        <v>153</v>
      </c>
    </row>
    <row r="216" spans="2:65" s="1" customFormat="1">
      <c r="B216" s="28"/>
      <c r="D216" s="154" t="s">
        <v>184</v>
      </c>
      <c r="F216" s="155" t="s">
        <v>318</v>
      </c>
      <c r="I216" s="115"/>
      <c r="L216" s="28"/>
      <c r="M216" s="153"/>
      <c r="T216" s="52"/>
      <c r="AT216" s="13" t="s">
        <v>184</v>
      </c>
      <c r="AU216" s="13" t="s">
        <v>153</v>
      </c>
    </row>
    <row r="217" spans="2:65" s="1" customFormat="1" ht="16.5" customHeight="1">
      <c r="B217" s="28"/>
      <c r="C217" s="139" t="s">
        <v>319</v>
      </c>
      <c r="D217" s="139" t="s">
        <v>118</v>
      </c>
      <c r="E217" s="140" t="s">
        <v>320</v>
      </c>
      <c r="F217" s="141" t="s">
        <v>321</v>
      </c>
      <c r="G217" s="142" t="s">
        <v>179</v>
      </c>
      <c r="H217" s="143">
        <v>230.2</v>
      </c>
      <c r="I217" s="144"/>
      <c r="J217" s="145">
        <f>ROUND(I217*H217,2)</f>
        <v>0</v>
      </c>
      <c r="K217" s="141" t="s">
        <v>180</v>
      </c>
      <c r="L217" s="28"/>
      <c r="M217" s="146" t="s">
        <v>1</v>
      </c>
      <c r="N217" s="111" t="s">
        <v>48</v>
      </c>
      <c r="P217" s="147">
        <f>O217*H217</f>
        <v>0</v>
      </c>
      <c r="Q217" s="147">
        <v>3.5000000000000001E-3</v>
      </c>
      <c r="R217" s="147">
        <f>Q217*H217</f>
        <v>0.80569999999999997</v>
      </c>
      <c r="S217" s="147">
        <v>0</v>
      </c>
      <c r="T217" s="148">
        <f>S217*H217</f>
        <v>0</v>
      </c>
      <c r="AR217" s="149" t="s">
        <v>181</v>
      </c>
      <c r="AT217" s="149" t="s">
        <v>118</v>
      </c>
      <c r="AU217" s="149" t="s">
        <v>153</v>
      </c>
      <c r="AY217" s="13" t="s">
        <v>176</v>
      </c>
      <c r="BE217" s="150">
        <f>IF(N217="základní",J217,0)</f>
        <v>0</v>
      </c>
      <c r="BF217" s="150">
        <f>IF(N217="snížená",J217,0)</f>
        <v>0</v>
      </c>
      <c r="BG217" s="150">
        <f>IF(N217="zákl. přenesená",J217,0)</f>
        <v>0</v>
      </c>
      <c r="BH217" s="150">
        <f>IF(N217="sníž. přenesená",J217,0)</f>
        <v>0</v>
      </c>
      <c r="BI217" s="150">
        <f>IF(N217="nulová",J217,0)</f>
        <v>0</v>
      </c>
      <c r="BJ217" s="13" t="s">
        <v>153</v>
      </c>
      <c r="BK217" s="150">
        <f>ROUND(I217*H217,2)</f>
        <v>0</v>
      </c>
      <c r="BL217" s="13" t="s">
        <v>181</v>
      </c>
      <c r="BM217" s="149" t="s">
        <v>322</v>
      </c>
    </row>
    <row r="218" spans="2:65" s="1" customFormat="1" ht="19.5">
      <c r="B218" s="28"/>
      <c r="D218" s="151" t="s">
        <v>183</v>
      </c>
      <c r="F218" s="152" t="s">
        <v>323</v>
      </c>
      <c r="I218" s="115"/>
      <c r="L218" s="28"/>
      <c r="M218" s="153"/>
      <c r="T218" s="52"/>
      <c r="AT218" s="13" t="s">
        <v>183</v>
      </c>
      <c r="AU218" s="13" t="s">
        <v>153</v>
      </c>
    </row>
    <row r="219" spans="2:65" s="1" customFormat="1">
      <c r="B219" s="28"/>
      <c r="D219" s="154" t="s">
        <v>184</v>
      </c>
      <c r="F219" s="155" t="s">
        <v>324</v>
      </c>
      <c r="I219" s="115"/>
      <c r="L219" s="28"/>
      <c r="M219" s="153"/>
      <c r="T219" s="52"/>
      <c r="AT219" s="13" t="s">
        <v>184</v>
      </c>
      <c r="AU219" s="13" t="s">
        <v>153</v>
      </c>
    </row>
    <row r="220" spans="2:65" s="1" customFormat="1" ht="24.2" customHeight="1">
      <c r="B220" s="28"/>
      <c r="C220" s="139" t="s">
        <v>325</v>
      </c>
      <c r="D220" s="139" t="s">
        <v>118</v>
      </c>
      <c r="E220" s="140" t="s">
        <v>326</v>
      </c>
      <c r="F220" s="141" t="s">
        <v>327</v>
      </c>
      <c r="G220" s="142" t="s">
        <v>179</v>
      </c>
      <c r="H220" s="143">
        <v>1.2</v>
      </c>
      <c r="I220" s="144"/>
      <c r="J220" s="145">
        <f>ROUND(I220*H220,2)</f>
        <v>0</v>
      </c>
      <c r="K220" s="141" t="s">
        <v>1</v>
      </c>
      <c r="L220" s="28"/>
      <c r="M220" s="146" t="s">
        <v>1</v>
      </c>
      <c r="N220" s="111" t="s">
        <v>48</v>
      </c>
      <c r="P220" s="147">
        <f>O220*H220</f>
        <v>0</v>
      </c>
      <c r="Q220" s="147">
        <v>1.44</v>
      </c>
      <c r="R220" s="147">
        <f>Q220*H220</f>
        <v>1.728</v>
      </c>
      <c r="S220" s="147">
        <v>0</v>
      </c>
      <c r="T220" s="148">
        <f>S220*H220</f>
        <v>0</v>
      </c>
      <c r="AR220" s="149" t="s">
        <v>181</v>
      </c>
      <c r="AT220" s="149" t="s">
        <v>118</v>
      </c>
      <c r="AU220" s="149" t="s">
        <v>153</v>
      </c>
      <c r="AY220" s="13" t="s">
        <v>176</v>
      </c>
      <c r="BE220" s="150">
        <f>IF(N220="základní",J220,0)</f>
        <v>0</v>
      </c>
      <c r="BF220" s="150">
        <f>IF(N220="snížená",J220,0)</f>
        <v>0</v>
      </c>
      <c r="BG220" s="150">
        <f>IF(N220="zákl. přenesená",J220,0)</f>
        <v>0</v>
      </c>
      <c r="BH220" s="150">
        <f>IF(N220="sníž. přenesená",J220,0)</f>
        <v>0</v>
      </c>
      <c r="BI220" s="150">
        <f>IF(N220="nulová",J220,0)</f>
        <v>0</v>
      </c>
      <c r="BJ220" s="13" t="s">
        <v>153</v>
      </c>
      <c r="BK220" s="150">
        <f>ROUND(I220*H220,2)</f>
        <v>0</v>
      </c>
      <c r="BL220" s="13" t="s">
        <v>181</v>
      </c>
      <c r="BM220" s="149" t="s">
        <v>328</v>
      </c>
    </row>
    <row r="221" spans="2:65" s="1" customFormat="1">
      <c r="B221" s="28"/>
      <c r="D221" s="151" t="s">
        <v>183</v>
      </c>
      <c r="F221" s="152" t="s">
        <v>327</v>
      </c>
      <c r="I221" s="115"/>
      <c r="L221" s="28"/>
      <c r="M221" s="153"/>
      <c r="T221" s="52"/>
      <c r="AT221" s="13" t="s">
        <v>183</v>
      </c>
      <c r="AU221" s="13" t="s">
        <v>153</v>
      </c>
    </row>
    <row r="222" spans="2:65" s="11" customFormat="1" ht="22.9" customHeight="1">
      <c r="B222" s="129"/>
      <c r="D222" s="130" t="s">
        <v>81</v>
      </c>
      <c r="E222" s="156" t="s">
        <v>228</v>
      </c>
      <c r="F222" s="156" t="s">
        <v>329</v>
      </c>
      <c r="I222" s="132"/>
      <c r="J222" s="157">
        <f>BK222</f>
        <v>0</v>
      </c>
      <c r="L222" s="129"/>
      <c r="M222" s="134"/>
      <c r="P222" s="135">
        <f>SUM(P223:P228)</f>
        <v>0</v>
      </c>
      <c r="R222" s="135">
        <f>SUM(R223:R228)</f>
        <v>0</v>
      </c>
      <c r="T222" s="136">
        <f>SUM(T223:T228)</f>
        <v>5.59</v>
      </c>
      <c r="AR222" s="130" t="s">
        <v>90</v>
      </c>
      <c r="AT222" s="137" t="s">
        <v>81</v>
      </c>
      <c r="AU222" s="137" t="s">
        <v>90</v>
      </c>
      <c r="AY222" s="130" t="s">
        <v>176</v>
      </c>
      <c r="BK222" s="138">
        <f>SUM(BK223:BK228)</f>
        <v>0</v>
      </c>
    </row>
    <row r="223" spans="2:65" s="1" customFormat="1" ht="21.75" customHeight="1">
      <c r="B223" s="28"/>
      <c r="C223" s="139" t="s">
        <v>330</v>
      </c>
      <c r="D223" s="139" t="s">
        <v>118</v>
      </c>
      <c r="E223" s="140" t="s">
        <v>331</v>
      </c>
      <c r="F223" s="141" t="s">
        <v>332</v>
      </c>
      <c r="G223" s="142" t="s">
        <v>200</v>
      </c>
      <c r="H223" s="143">
        <v>1.2</v>
      </c>
      <c r="I223" s="144"/>
      <c r="J223" s="145">
        <f>ROUND(I223*H223,2)</f>
        <v>0</v>
      </c>
      <c r="K223" s="141" t="s">
        <v>180</v>
      </c>
      <c r="L223" s="28"/>
      <c r="M223" s="146" t="s">
        <v>1</v>
      </c>
      <c r="N223" s="111" t="s">
        <v>48</v>
      </c>
      <c r="P223" s="147">
        <f>O223*H223</f>
        <v>0</v>
      </c>
      <c r="Q223" s="147">
        <v>0</v>
      </c>
      <c r="R223" s="147">
        <f>Q223*H223</f>
        <v>0</v>
      </c>
      <c r="S223" s="147">
        <v>1.4</v>
      </c>
      <c r="T223" s="148">
        <f>S223*H223</f>
        <v>1.68</v>
      </c>
      <c r="AR223" s="149" t="s">
        <v>181</v>
      </c>
      <c r="AT223" s="149" t="s">
        <v>118</v>
      </c>
      <c r="AU223" s="149" t="s">
        <v>153</v>
      </c>
      <c r="AY223" s="13" t="s">
        <v>176</v>
      </c>
      <c r="BE223" s="150">
        <f>IF(N223="základní",J223,0)</f>
        <v>0</v>
      </c>
      <c r="BF223" s="150">
        <f>IF(N223="snížená",J223,0)</f>
        <v>0</v>
      </c>
      <c r="BG223" s="150">
        <f>IF(N223="zákl. přenesená",J223,0)</f>
        <v>0</v>
      </c>
      <c r="BH223" s="150">
        <f>IF(N223="sníž. přenesená",J223,0)</f>
        <v>0</v>
      </c>
      <c r="BI223" s="150">
        <f>IF(N223="nulová",J223,0)</f>
        <v>0</v>
      </c>
      <c r="BJ223" s="13" t="s">
        <v>153</v>
      </c>
      <c r="BK223" s="150">
        <f>ROUND(I223*H223,2)</f>
        <v>0</v>
      </c>
      <c r="BL223" s="13" t="s">
        <v>181</v>
      </c>
      <c r="BM223" s="149" t="s">
        <v>333</v>
      </c>
    </row>
    <row r="224" spans="2:65" s="1" customFormat="1" ht="19.5">
      <c r="B224" s="28"/>
      <c r="D224" s="151" t="s">
        <v>183</v>
      </c>
      <c r="F224" s="152" t="s">
        <v>334</v>
      </c>
      <c r="I224" s="115"/>
      <c r="L224" s="28"/>
      <c r="M224" s="153"/>
      <c r="T224" s="52"/>
      <c r="AT224" s="13" t="s">
        <v>183</v>
      </c>
      <c r="AU224" s="13" t="s">
        <v>153</v>
      </c>
    </row>
    <row r="225" spans="2:65" s="1" customFormat="1">
      <c r="B225" s="28"/>
      <c r="D225" s="154" t="s">
        <v>184</v>
      </c>
      <c r="F225" s="155" t="s">
        <v>335</v>
      </c>
      <c r="I225" s="115"/>
      <c r="L225" s="28"/>
      <c r="M225" s="153"/>
      <c r="T225" s="52"/>
      <c r="AT225" s="13" t="s">
        <v>184</v>
      </c>
      <c r="AU225" s="13" t="s">
        <v>153</v>
      </c>
    </row>
    <row r="226" spans="2:65" s="1" customFormat="1" ht="37.9" customHeight="1">
      <c r="B226" s="28"/>
      <c r="C226" s="139" t="s">
        <v>336</v>
      </c>
      <c r="D226" s="139" t="s">
        <v>118</v>
      </c>
      <c r="E226" s="140" t="s">
        <v>337</v>
      </c>
      <c r="F226" s="141" t="s">
        <v>338</v>
      </c>
      <c r="G226" s="142" t="s">
        <v>179</v>
      </c>
      <c r="H226" s="143">
        <v>85</v>
      </c>
      <c r="I226" s="144"/>
      <c r="J226" s="145">
        <f>ROUND(I226*H226,2)</f>
        <v>0</v>
      </c>
      <c r="K226" s="141" t="s">
        <v>180</v>
      </c>
      <c r="L226" s="28"/>
      <c r="M226" s="146" t="s">
        <v>1</v>
      </c>
      <c r="N226" s="111" t="s">
        <v>48</v>
      </c>
      <c r="P226" s="147">
        <f>O226*H226</f>
        <v>0</v>
      </c>
      <c r="Q226" s="147">
        <v>0</v>
      </c>
      <c r="R226" s="147">
        <f>Q226*H226</f>
        <v>0</v>
      </c>
      <c r="S226" s="147">
        <v>4.5999999999999999E-2</v>
      </c>
      <c r="T226" s="148">
        <f>S226*H226</f>
        <v>3.91</v>
      </c>
      <c r="AR226" s="149" t="s">
        <v>181</v>
      </c>
      <c r="AT226" s="149" t="s">
        <v>118</v>
      </c>
      <c r="AU226" s="149" t="s">
        <v>153</v>
      </c>
      <c r="AY226" s="13" t="s">
        <v>176</v>
      </c>
      <c r="BE226" s="150">
        <f>IF(N226="základní",J226,0)</f>
        <v>0</v>
      </c>
      <c r="BF226" s="150">
        <f>IF(N226="snížená",J226,0)</f>
        <v>0</v>
      </c>
      <c r="BG226" s="150">
        <f>IF(N226="zákl. přenesená",J226,0)</f>
        <v>0</v>
      </c>
      <c r="BH226" s="150">
        <f>IF(N226="sníž. přenesená",J226,0)</f>
        <v>0</v>
      </c>
      <c r="BI226" s="150">
        <f>IF(N226="nulová",J226,0)</f>
        <v>0</v>
      </c>
      <c r="BJ226" s="13" t="s">
        <v>153</v>
      </c>
      <c r="BK226" s="150">
        <f>ROUND(I226*H226,2)</f>
        <v>0</v>
      </c>
      <c r="BL226" s="13" t="s">
        <v>181</v>
      </c>
      <c r="BM226" s="149" t="s">
        <v>339</v>
      </c>
    </row>
    <row r="227" spans="2:65" s="1" customFormat="1" ht="29.25">
      <c r="B227" s="28"/>
      <c r="D227" s="151" t="s">
        <v>183</v>
      </c>
      <c r="F227" s="152" t="s">
        <v>340</v>
      </c>
      <c r="I227" s="115"/>
      <c r="L227" s="28"/>
      <c r="M227" s="153"/>
      <c r="T227" s="52"/>
      <c r="AT227" s="13" t="s">
        <v>183</v>
      </c>
      <c r="AU227" s="13" t="s">
        <v>153</v>
      </c>
    </row>
    <row r="228" spans="2:65" s="1" customFormat="1">
      <c r="B228" s="28"/>
      <c r="D228" s="154" t="s">
        <v>184</v>
      </c>
      <c r="F228" s="155" t="s">
        <v>341</v>
      </c>
      <c r="I228" s="115"/>
      <c r="L228" s="28"/>
      <c r="M228" s="153"/>
      <c r="T228" s="52"/>
      <c r="AT228" s="13" t="s">
        <v>184</v>
      </c>
      <c r="AU228" s="13" t="s">
        <v>153</v>
      </c>
    </row>
    <row r="229" spans="2:65" s="11" customFormat="1" ht="22.9" customHeight="1">
      <c r="B229" s="129"/>
      <c r="D229" s="130" t="s">
        <v>81</v>
      </c>
      <c r="E229" s="156" t="s">
        <v>342</v>
      </c>
      <c r="F229" s="156" t="s">
        <v>343</v>
      </c>
      <c r="I229" s="132"/>
      <c r="J229" s="157">
        <f>BK229</f>
        <v>0</v>
      </c>
      <c r="L229" s="129"/>
      <c r="M229" s="134"/>
      <c r="P229" s="135">
        <v>0</v>
      </c>
      <c r="R229" s="135">
        <v>0</v>
      </c>
      <c r="T229" s="136">
        <v>0</v>
      </c>
      <c r="AR229" s="130" t="s">
        <v>90</v>
      </c>
      <c r="AT229" s="137" t="s">
        <v>81</v>
      </c>
      <c r="AU229" s="137" t="s">
        <v>90</v>
      </c>
      <c r="AY229" s="130" t="s">
        <v>176</v>
      </c>
      <c r="BK229" s="138">
        <v>0</v>
      </c>
    </row>
    <row r="230" spans="2:65" s="11" customFormat="1" ht="22.9" customHeight="1">
      <c r="B230" s="129"/>
      <c r="D230" s="130" t="s">
        <v>81</v>
      </c>
      <c r="E230" s="156" t="s">
        <v>344</v>
      </c>
      <c r="F230" s="156" t="s">
        <v>345</v>
      </c>
      <c r="I230" s="132"/>
      <c r="J230" s="157">
        <f>BK230</f>
        <v>0</v>
      </c>
      <c r="L230" s="129"/>
      <c r="M230" s="134"/>
      <c r="P230" s="135">
        <f>SUM(P231:P251)</f>
        <v>0</v>
      </c>
      <c r="R230" s="135">
        <f>SUM(R231:R251)</f>
        <v>0</v>
      </c>
      <c r="T230" s="136">
        <f>SUM(T231:T251)</f>
        <v>0</v>
      </c>
      <c r="AR230" s="130" t="s">
        <v>90</v>
      </c>
      <c r="AT230" s="137" t="s">
        <v>81</v>
      </c>
      <c r="AU230" s="137" t="s">
        <v>90</v>
      </c>
      <c r="AY230" s="130" t="s">
        <v>176</v>
      </c>
      <c r="BK230" s="138">
        <f>SUM(BK231:BK251)</f>
        <v>0</v>
      </c>
    </row>
    <row r="231" spans="2:65" s="1" customFormat="1" ht="16.5" customHeight="1">
      <c r="B231" s="28"/>
      <c r="C231" s="139" t="s">
        <v>346</v>
      </c>
      <c r="D231" s="139" t="s">
        <v>118</v>
      </c>
      <c r="E231" s="140" t="s">
        <v>347</v>
      </c>
      <c r="F231" s="141" t="s">
        <v>348</v>
      </c>
      <c r="G231" s="142" t="s">
        <v>300</v>
      </c>
      <c r="H231" s="143">
        <v>1</v>
      </c>
      <c r="I231" s="144"/>
      <c r="J231" s="145">
        <f>ROUND(I231*H231,2)</f>
        <v>0</v>
      </c>
      <c r="K231" s="141" t="s">
        <v>1</v>
      </c>
      <c r="L231" s="28"/>
      <c r="M231" s="146" t="s">
        <v>1</v>
      </c>
      <c r="N231" s="111" t="s">
        <v>48</v>
      </c>
      <c r="P231" s="147">
        <f>O231*H231</f>
        <v>0</v>
      </c>
      <c r="Q231" s="147">
        <v>0</v>
      </c>
      <c r="R231" s="147">
        <f>Q231*H231</f>
        <v>0</v>
      </c>
      <c r="S231" s="147">
        <v>0</v>
      </c>
      <c r="T231" s="148">
        <f>S231*H231</f>
        <v>0</v>
      </c>
      <c r="AR231" s="149" t="s">
        <v>181</v>
      </c>
      <c r="AT231" s="149" t="s">
        <v>118</v>
      </c>
      <c r="AU231" s="149" t="s">
        <v>153</v>
      </c>
      <c r="AY231" s="13" t="s">
        <v>176</v>
      </c>
      <c r="BE231" s="150">
        <f>IF(N231="základní",J231,0)</f>
        <v>0</v>
      </c>
      <c r="BF231" s="150">
        <f>IF(N231="snížená",J231,0)</f>
        <v>0</v>
      </c>
      <c r="BG231" s="150">
        <f>IF(N231="zákl. přenesená",J231,0)</f>
        <v>0</v>
      </c>
      <c r="BH231" s="150">
        <f>IF(N231="sníž. přenesená",J231,0)</f>
        <v>0</v>
      </c>
      <c r="BI231" s="150">
        <f>IF(N231="nulová",J231,0)</f>
        <v>0</v>
      </c>
      <c r="BJ231" s="13" t="s">
        <v>153</v>
      </c>
      <c r="BK231" s="150">
        <f>ROUND(I231*H231,2)</f>
        <v>0</v>
      </c>
      <c r="BL231" s="13" t="s">
        <v>181</v>
      </c>
      <c r="BM231" s="149" t="s">
        <v>349</v>
      </c>
    </row>
    <row r="232" spans="2:65" s="1" customFormat="1" ht="87.75">
      <c r="B232" s="28"/>
      <c r="D232" s="151" t="s">
        <v>183</v>
      </c>
      <c r="F232" s="152" t="s">
        <v>350</v>
      </c>
      <c r="I232" s="115"/>
      <c r="L232" s="28"/>
      <c r="M232" s="153"/>
      <c r="T232" s="52"/>
      <c r="AT232" s="13" t="s">
        <v>183</v>
      </c>
      <c r="AU232" s="13" t="s">
        <v>153</v>
      </c>
    </row>
    <row r="233" spans="2:65" s="1" customFormat="1" ht="16.5" customHeight="1">
      <c r="B233" s="28"/>
      <c r="C233" s="139" t="s">
        <v>351</v>
      </c>
      <c r="D233" s="139" t="s">
        <v>118</v>
      </c>
      <c r="E233" s="140" t="s">
        <v>352</v>
      </c>
      <c r="F233" s="141" t="s">
        <v>353</v>
      </c>
      <c r="G233" s="142" t="s">
        <v>300</v>
      </c>
      <c r="H233" s="143">
        <v>1</v>
      </c>
      <c r="I233" s="144"/>
      <c r="J233" s="145">
        <f>ROUND(I233*H233,2)</f>
        <v>0</v>
      </c>
      <c r="K233" s="141" t="s">
        <v>1</v>
      </c>
      <c r="L233" s="28"/>
      <c r="M233" s="146" t="s">
        <v>1</v>
      </c>
      <c r="N233" s="111" t="s">
        <v>48</v>
      </c>
      <c r="P233" s="147">
        <f>O233*H233</f>
        <v>0</v>
      </c>
      <c r="Q233" s="147">
        <v>0</v>
      </c>
      <c r="R233" s="147">
        <f>Q233*H233</f>
        <v>0</v>
      </c>
      <c r="S233" s="147">
        <v>0</v>
      </c>
      <c r="T233" s="148">
        <f>S233*H233</f>
        <v>0</v>
      </c>
      <c r="AR233" s="149" t="s">
        <v>181</v>
      </c>
      <c r="AT233" s="149" t="s">
        <v>118</v>
      </c>
      <c r="AU233" s="149" t="s">
        <v>153</v>
      </c>
      <c r="AY233" s="13" t="s">
        <v>176</v>
      </c>
      <c r="BE233" s="150">
        <f>IF(N233="základní",J233,0)</f>
        <v>0</v>
      </c>
      <c r="BF233" s="150">
        <f>IF(N233="snížená",J233,0)</f>
        <v>0</v>
      </c>
      <c r="BG233" s="150">
        <f>IF(N233="zákl. přenesená",J233,0)</f>
        <v>0</v>
      </c>
      <c r="BH233" s="150">
        <f>IF(N233="sníž. přenesená",J233,0)</f>
        <v>0</v>
      </c>
      <c r="BI233" s="150">
        <f>IF(N233="nulová",J233,0)</f>
        <v>0</v>
      </c>
      <c r="BJ233" s="13" t="s">
        <v>153</v>
      </c>
      <c r="BK233" s="150">
        <f>ROUND(I233*H233,2)</f>
        <v>0</v>
      </c>
      <c r="BL233" s="13" t="s">
        <v>181</v>
      </c>
      <c r="BM233" s="149" t="s">
        <v>354</v>
      </c>
    </row>
    <row r="234" spans="2:65" s="1" customFormat="1" ht="78">
      <c r="B234" s="28"/>
      <c r="D234" s="151" t="s">
        <v>183</v>
      </c>
      <c r="F234" s="152" t="s">
        <v>355</v>
      </c>
      <c r="I234" s="115"/>
      <c r="L234" s="28"/>
      <c r="M234" s="153"/>
      <c r="T234" s="52"/>
      <c r="AT234" s="13" t="s">
        <v>183</v>
      </c>
      <c r="AU234" s="13" t="s">
        <v>153</v>
      </c>
    </row>
    <row r="235" spans="2:65" s="1" customFormat="1" ht="19.5">
      <c r="B235" s="28"/>
      <c r="D235" s="151" t="s">
        <v>267</v>
      </c>
      <c r="F235" s="158" t="s">
        <v>356</v>
      </c>
      <c r="I235" s="115"/>
      <c r="L235" s="28"/>
      <c r="M235" s="153"/>
      <c r="T235" s="52"/>
      <c r="AT235" s="13" t="s">
        <v>267</v>
      </c>
      <c r="AU235" s="13" t="s">
        <v>153</v>
      </c>
    </row>
    <row r="236" spans="2:65" s="1" customFormat="1" ht="16.5" customHeight="1">
      <c r="B236" s="28"/>
      <c r="C236" s="139" t="s">
        <v>357</v>
      </c>
      <c r="D236" s="139" t="s">
        <v>118</v>
      </c>
      <c r="E236" s="140" t="s">
        <v>358</v>
      </c>
      <c r="F236" s="141" t="s">
        <v>359</v>
      </c>
      <c r="G236" s="142" t="s">
        <v>300</v>
      </c>
      <c r="H236" s="143">
        <v>2</v>
      </c>
      <c r="I236" s="144"/>
      <c r="J236" s="145">
        <f>ROUND(I236*H236,2)</f>
        <v>0</v>
      </c>
      <c r="K236" s="141" t="s">
        <v>1</v>
      </c>
      <c r="L236" s="28"/>
      <c r="M236" s="146" t="s">
        <v>1</v>
      </c>
      <c r="N236" s="111" t="s">
        <v>48</v>
      </c>
      <c r="P236" s="147">
        <f>O236*H236</f>
        <v>0</v>
      </c>
      <c r="Q236" s="147">
        <v>0</v>
      </c>
      <c r="R236" s="147">
        <f>Q236*H236</f>
        <v>0</v>
      </c>
      <c r="S236" s="147">
        <v>0</v>
      </c>
      <c r="T236" s="148">
        <f>S236*H236</f>
        <v>0</v>
      </c>
      <c r="AR236" s="149" t="s">
        <v>181</v>
      </c>
      <c r="AT236" s="149" t="s">
        <v>118</v>
      </c>
      <c r="AU236" s="149" t="s">
        <v>153</v>
      </c>
      <c r="AY236" s="13" t="s">
        <v>176</v>
      </c>
      <c r="BE236" s="150">
        <f>IF(N236="základní",J236,0)</f>
        <v>0</v>
      </c>
      <c r="BF236" s="150">
        <f>IF(N236="snížená",J236,0)</f>
        <v>0</v>
      </c>
      <c r="BG236" s="150">
        <f>IF(N236="zákl. přenesená",J236,0)</f>
        <v>0</v>
      </c>
      <c r="BH236" s="150">
        <f>IF(N236="sníž. přenesená",J236,0)</f>
        <v>0</v>
      </c>
      <c r="BI236" s="150">
        <f>IF(N236="nulová",J236,0)</f>
        <v>0</v>
      </c>
      <c r="BJ236" s="13" t="s">
        <v>153</v>
      </c>
      <c r="BK236" s="150">
        <f>ROUND(I236*H236,2)</f>
        <v>0</v>
      </c>
      <c r="BL236" s="13" t="s">
        <v>181</v>
      </c>
      <c r="BM236" s="149" t="s">
        <v>360</v>
      </c>
    </row>
    <row r="237" spans="2:65" s="1" customFormat="1" ht="78">
      <c r="B237" s="28"/>
      <c r="D237" s="151" t="s">
        <v>183</v>
      </c>
      <c r="F237" s="152" t="s">
        <v>361</v>
      </c>
      <c r="I237" s="115"/>
      <c r="L237" s="28"/>
      <c r="M237" s="153"/>
      <c r="T237" s="52"/>
      <c r="AT237" s="13" t="s">
        <v>183</v>
      </c>
      <c r="AU237" s="13" t="s">
        <v>153</v>
      </c>
    </row>
    <row r="238" spans="2:65" s="1" customFormat="1" ht="29.25">
      <c r="B238" s="28"/>
      <c r="D238" s="151" t="s">
        <v>267</v>
      </c>
      <c r="F238" s="158" t="s">
        <v>362</v>
      </c>
      <c r="I238" s="115"/>
      <c r="L238" s="28"/>
      <c r="M238" s="153"/>
      <c r="T238" s="52"/>
      <c r="AT238" s="13" t="s">
        <v>267</v>
      </c>
      <c r="AU238" s="13" t="s">
        <v>153</v>
      </c>
    </row>
    <row r="239" spans="2:65" s="1" customFormat="1" ht="16.5" customHeight="1">
      <c r="B239" s="28"/>
      <c r="C239" s="139" t="s">
        <v>363</v>
      </c>
      <c r="D239" s="139" t="s">
        <v>118</v>
      </c>
      <c r="E239" s="140" t="s">
        <v>364</v>
      </c>
      <c r="F239" s="141" t="s">
        <v>365</v>
      </c>
      <c r="G239" s="142" t="s">
        <v>300</v>
      </c>
      <c r="H239" s="143">
        <v>1</v>
      </c>
      <c r="I239" s="144"/>
      <c r="J239" s="145">
        <f>ROUND(I239*H239,2)</f>
        <v>0</v>
      </c>
      <c r="K239" s="141" t="s">
        <v>1</v>
      </c>
      <c r="L239" s="28"/>
      <c r="M239" s="146" t="s">
        <v>1</v>
      </c>
      <c r="N239" s="111" t="s">
        <v>48</v>
      </c>
      <c r="P239" s="147">
        <f>O239*H239</f>
        <v>0</v>
      </c>
      <c r="Q239" s="147">
        <v>0</v>
      </c>
      <c r="R239" s="147">
        <f>Q239*H239</f>
        <v>0</v>
      </c>
      <c r="S239" s="147">
        <v>0</v>
      </c>
      <c r="T239" s="148">
        <f>S239*H239</f>
        <v>0</v>
      </c>
      <c r="AR239" s="149" t="s">
        <v>181</v>
      </c>
      <c r="AT239" s="149" t="s">
        <v>118</v>
      </c>
      <c r="AU239" s="149" t="s">
        <v>153</v>
      </c>
      <c r="AY239" s="13" t="s">
        <v>176</v>
      </c>
      <c r="BE239" s="150">
        <f>IF(N239="základní",J239,0)</f>
        <v>0</v>
      </c>
      <c r="BF239" s="150">
        <f>IF(N239="snížená",J239,0)</f>
        <v>0</v>
      </c>
      <c r="BG239" s="150">
        <f>IF(N239="zákl. přenesená",J239,0)</f>
        <v>0</v>
      </c>
      <c r="BH239" s="150">
        <f>IF(N239="sníž. přenesená",J239,0)</f>
        <v>0</v>
      </c>
      <c r="BI239" s="150">
        <f>IF(N239="nulová",J239,0)</f>
        <v>0</v>
      </c>
      <c r="BJ239" s="13" t="s">
        <v>153</v>
      </c>
      <c r="BK239" s="150">
        <f>ROUND(I239*H239,2)</f>
        <v>0</v>
      </c>
      <c r="BL239" s="13" t="s">
        <v>181</v>
      </c>
      <c r="BM239" s="149" t="s">
        <v>366</v>
      </c>
    </row>
    <row r="240" spans="2:65" s="1" customFormat="1" ht="97.5">
      <c r="B240" s="28"/>
      <c r="D240" s="151" t="s">
        <v>183</v>
      </c>
      <c r="F240" s="152" t="s">
        <v>367</v>
      </c>
      <c r="I240" s="115"/>
      <c r="L240" s="28"/>
      <c r="M240" s="153"/>
      <c r="T240" s="52"/>
      <c r="AT240" s="13" t="s">
        <v>183</v>
      </c>
      <c r="AU240" s="13" t="s">
        <v>153</v>
      </c>
    </row>
    <row r="241" spans="2:65" s="1" customFormat="1" ht="19.5">
      <c r="B241" s="28"/>
      <c r="D241" s="151" t="s">
        <v>267</v>
      </c>
      <c r="F241" s="158" t="s">
        <v>368</v>
      </c>
      <c r="I241" s="115"/>
      <c r="L241" s="28"/>
      <c r="M241" s="153"/>
      <c r="T241" s="52"/>
      <c r="AT241" s="13" t="s">
        <v>267</v>
      </c>
      <c r="AU241" s="13" t="s">
        <v>153</v>
      </c>
    </row>
    <row r="242" spans="2:65" s="1" customFormat="1" ht="16.5" customHeight="1">
      <c r="B242" s="28"/>
      <c r="C242" s="139" t="s">
        <v>369</v>
      </c>
      <c r="D242" s="139" t="s">
        <v>118</v>
      </c>
      <c r="E242" s="140" t="s">
        <v>370</v>
      </c>
      <c r="F242" s="141" t="s">
        <v>371</v>
      </c>
      <c r="G242" s="142" t="s">
        <v>300</v>
      </c>
      <c r="H242" s="143">
        <v>1</v>
      </c>
      <c r="I242" s="144"/>
      <c r="J242" s="145">
        <f>ROUND(I242*H242,2)</f>
        <v>0</v>
      </c>
      <c r="K242" s="141" t="s">
        <v>1</v>
      </c>
      <c r="L242" s="28"/>
      <c r="M242" s="146" t="s">
        <v>1</v>
      </c>
      <c r="N242" s="111" t="s">
        <v>48</v>
      </c>
      <c r="P242" s="147">
        <f>O242*H242</f>
        <v>0</v>
      </c>
      <c r="Q242" s="147">
        <v>0</v>
      </c>
      <c r="R242" s="147">
        <f>Q242*H242</f>
        <v>0</v>
      </c>
      <c r="S242" s="147">
        <v>0</v>
      </c>
      <c r="T242" s="148">
        <f>S242*H242</f>
        <v>0</v>
      </c>
      <c r="AR242" s="149" t="s">
        <v>181</v>
      </c>
      <c r="AT242" s="149" t="s">
        <v>118</v>
      </c>
      <c r="AU242" s="149" t="s">
        <v>153</v>
      </c>
      <c r="AY242" s="13" t="s">
        <v>176</v>
      </c>
      <c r="BE242" s="150">
        <f>IF(N242="základní",J242,0)</f>
        <v>0</v>
      </c>
      <c r="BF242" s="150">
        <f>IF(N242="snížená",J242,0)</f>
        <v>0</v>
      </c>
      <c r="BG242" s="150">
        <f>IF(N242="zákl. přenesená",J242,0)</f>
        <v>0</v>
      </c>
      <c r="BH242" s="150">
        <f>IF(N242="sníž. přenesená",J242,0)</f>
        <v>0</v>
      </c>
      <c r="BI242" s="150">
        <f>IF(N242="nulová",J242,0)</f>
        <v>0</v>
      </c>
      <c r="BJ242" s="13" t="s">
        <v>153</v>
      </c>
      <c r="BK242" s="150">
        <f>ROUND(I242*H242,2)</f>
        <v>0</v>
      </c>
      <c r="BL242" s="13" t="s">
        <v>181</v>
      </c>
      <c r="BM242" s="149" t="s">
        <v>372</v>
      </c>
    </row>
    <row r="243" spans="2:65" s="1" customFormat="1">
      <c r="B243" s="28"/>
      <c r="D243" s="151" t="s">
        <v>183</v>
      </c>
      <c r="F243" s="152" t="s">
        <v>371</v>
      </c>
      <c r="I243" s="115"/>
      <c r="L243" s="28"/>
      <c r="M243" s="153"/>
      <c r="T243" s="52"/>
      <c r="AT243" s="13" t="s">
        <v>183</v>
      </c>
      <c r="AU243" s="13" t="s">
        <v>153</v>
      </c>
    </row>
    <row r="244" spans="2:65" s="1" customFormat="1" ht="78">
      <c r="B244" s="28"/>
      <c r="D244" s="151" t="s">
        <v>267</v>
      </c>
      <c r="F244" s="158" t="s">
        <v>373</v>
      </c>
      <c r="I244" s="115"/>
      <c r="L244" s="28"/>
      <c r="M244" s="153"/>
      <c r="T244" s="52"/>
      <c r="AT244" s="13" t="s">
        <v>267</v>
      </c>
      <c r="AU244" s="13" t="s">
        <v>153</v>
      </c>
    </row>
    <row r="245" spans="2:65" s="1" customFormat="1" ht="16.5" customHeight="1">
      <c r="B245" s="28"/>
      <c r="C245" s="139" t="s">
        <v>374</v>
      </c>
      <c r="D245" s="139" t="s">
        <v>118</v>
      </c>
      <c r="E245" s="140" t="s">
        <v>375</v>
      </c>
      <c r="F245" s="141" t="s">
        <v>376</v>
      </c>
      <c r="G245" s="142" t="s">
        <v>300</v>
      </c>
      <c r="H245" s="143">
        <v>2</v>
      </c>
      <c r="I245" s="144"/>
      <c r="J245" s="145">
        <f>ROUND(I245*H245,2)</f>
        <v>0</v>
      </c>
      <c r="K245" s="141" t="s">
        <v>1</v>
      </c>
      <c r="L245" s="28"/>
      <c r="M245" s="146" t="s">
        <v>1</v>
      </c>
      <c r="N245" s="111" t="s">
        <v>48</v>
      </c>
      <c r="P245" s="147">
        <f>O245*H245</f>
        <v>0</v>
      </c>
      <c r="Q245" s="147">
        <v>0</v>
      </c>
      <c r="R245" s="147">
        <f>Q245*H245</f>
        <v>0</v>
      </c>
      <c r="S245" s="147">
        <v>0</v>
      </c>
      <c r="T245" s="148">
        <f>S245*H245</f>
        <v>0</v>
      </c>
      <c r="AR245" s="149" t="s">
        <v>181</v>
      </c>
      <c r="AT245" s="149" t="s">
        <v>118</v>
      </c>
      <c r="AU245" s="149" t="s">
        <v>153</v>
      </c>
      <c r="AY245" s="13" t="s">
        <v>176</v>
      </c>
      <c r="BE245" s="150">
        <f>IF(N245="základní",J245,0)</f>
        <v>0</v>
      </c>
      <c r="BF245" s="150">
        <f>IF(N245="snížená",J245,0)</f>
        <v>0</v>
      </c>
      <c r="BG245" s="150">
        <f>IF(N245="zákl. přenesená",J245,0)</f>
        <v>0</v>
      </c>
      <c r="BH245" s="150">
        <f>IF(N245="sníž. přenesená",J245,0)</f>
        <v>0</v>
      </c>
      <c r="BI245" s="150">
        <f>IF(N245="nulová",J245,0)</f>
        <v>0</v>
      </c>
      <c r="BJ245" s="13" t="s">
        <v>153</v>
      </c>
      <c r="BK245" s="150">
        <f>ROUND(I245*H245,2)</f>
        <v>0</v>
      </c>
      <c r="BL245" s="13" t="s">
        <v>181</v>
      </c>
      <c r="BM245" s="149" t="s">
        <v>377</v>
      </c>
    </row>
    <row r="246" spans="2:65" s="1" customFormat="1" ht="78">
      <c r="B246" s="28"/>
      <c r="D246" s="151" t="s">
        <v>183</v>
      </c>
      <c r="F246" s="152" t="s">
        <v>378</v>
      </c>
      <c r="I246" s="115"/>
      <c r="L246" s="28"/>
      <c r="M246" s="153"/>
      <c r="T246" s="52"/>
      <c r="AT246" s="13" t="s">
        <v>183</v>
      </c>
      <c r="AU246" s="13" t="s">
        <v>153</v>
      </c>
    </row>
    <row r="247" spans="2:65" s="1" customFormat="1" ht="16.5" customHeight="1">
      <c r="B247" s="28"/>
      <c r="C247" s="139" t="s">
        <v>379</v>
      </c>
      <c r="D247" s="139" t="s">
        <v>118</v>
      </c>
      <c r="E247" s="140" t="s">
        <v>380</v>
      </c>
      <c r="F247" s="141" t="s">
        <v>381</v>
      </c>
      <c r="G247" s="142" t="s">
        <v>300</v>
      </c>
      <c r="H247" s="143">
        <v>1</v>
      </c>
      <c r="I247" s="144"/>
      <c r="J247" s="145">
        <f>ROUND(I247*H247,2)</f>
        <v>0</v>
      </c>
      <c r="K247" s="141" t="s">
        <v>1</v>
      </c>
      <c r="L247" s="28"/>
      <c r="M247" s="146" t="s">
        <v>1</v>
      </c>
      <c r="N247" s="111" t="s">
        <v>48</v>
      </c>
      <c r="P247" s="147">
        <f>O247*H247</f>
        <v>0</v>
      </c>
      <c r="Q247" s="147">
        <v>0</v>
      </c>
      <c r="R247" s="147">
        <f>Q247*H247</f>
        <v>0</v>
      </c>
      <c r="S247" s="147">
        <v>0</v>
      </c>
      <c r="T247" s="148">
        <f>S247*H247</f>
        <v>0</v>
      </c>
      <c r="AR247" s="149" t="s">
        <v>181</v>
      </c>
      <c r="AT247" s="149" t="s">
        <v>118</v>
      </c>
      <c r="AU247" s="149" t="s">
        <v>153</v>
      </c>
      <c r="AY247" s="13" t="s">
        <v>176</v>
      </c>
      <c r="BE247" s="150">
        <f>IF(N247="základní",J247,0)</f>
        <v>0</v>
      </c>
      <c r="BF247" s="150">
        <f>IF(N247="snížená",J247,0)</f>
        <v>0</v>
      </c>
      <c r="BG247" s="150">
        <f>IF(N247="zákl. přenesená",J247,0)</f>
        <v>0</v>
      </c>
      <c r="BH247" s="150">
        <f>IF(N247="sníž. přenesená",J247,0)</f>
        <v>0</v>
      </c>
      <c r="BI247" s="150">
        <f>IF(N247="nulová",J247,0)</f>
        <v>0</v>
      </c>
      <c r="BJ247" s="13" t="s">
        <v>153</v>
      </c>
      <c r="BK247" s="150">
        <f>ROUND(I247*H247,2)</f>
        <v>0</v>
      </c>
      <c r="BL247" s="13" t="s">
        <v>181</v>
      </c>
      <c r="BM247" s="149" t="s">
        <v>382</v>
      </c>
    </row>
    <row r="248" spans="2:65" s="1" customFormat="1" ht="107.25">
      <c r="B248" s="28"/>
      <c r="D248" s="151" t="s">
        <v>183</v>
      </c>
      <c r="F248" s="152" t="s">
        <v>383</v>
      </c>
      <c r="I248" s="115"/>
      <c r="L248" s="28"/>
      <c r="M248" s="153"/>
      <c r="T248" s="52"/>
      <c r="AT248" s="13" t="s">
        <v>183</v>
      </c>
      <c r="AU248" s="13" t="s">
        <v>153</v>
      </c>
    </row>
    <row r="249" spans="2:65" s="1" customFormat="1" ht="24.2" customHeight="1">
      <c r="B249" s="28"/>
      <c r="C249" s="139" t="s">
        <v>384</v>
      </c>
      <c r="D249" s="139" t="s">
        <v>118</v>
      </c>
      <c r="E249" s="140" t="s">
        <v>385</v>
      </c>
      <c r="F249" s="141" t="s">
        <v>386</v>
      </c>
      <c r="G249" s="142" t="s">
        <v>387</v>
      </c>
      <c r="H249" s="143">
        <v>1</v>
      </c>
      <c r="I249" s="144"/>
      <c r="J249" s="145">
        <f>ROUND(I249*H249,2)</f>
        <v>0</v>
      </c>
      <c r="K249" s="141" t="s">
        <v>180</v>
      </c>
      <c r="L249" s="28"/>
      <c r="M249" s="146" t="s">
        <v>1</v>
      </c>
      <c r="N249" s="111" t="s">
        <v>48</v>
      </c>
      <c r="P249" s="147">
        <f>O249*H249</f>
        <v>0</v>
      </c>
      <c r="Q249" s="147">
        <v>0</v>
      </c>
      <c r="R249" s="147">
        <f>Q249*H249</f>
        <v>0</v>
      </c>
      <c r="S249" s="147">
        <v>0</v>
      </c>
      <c r="T249" s="148">
        <f>S249*H249</f>
        <v>0</v>
      </c>
      <c r="AR249" s="149" t="s">
        <v>181</v>
      </c>
      <c r="AT249" s="149" t="s">
        <v>118</v>
      </c>
      <c r="AU249" s="149" t="s">
        <v>153</v>
      </c>
      <c r="AY249" s="13" t="s">
        <v>176</v>
      </c>
      <c r="BE249" s="150">
        <f>IF(N249="základní",J249,0)</f>
        <v>0</v>
      </c>
      <c r="BF249" s="150">
        <f>IF(N249="snížená",J249,0)</f>
        <v>0</v>
      </c>
      <c r="BG249" s="150">
        <f>IF(N249="zákl. přenesená",J249,0)</f>
        <v>0</v>
      </c>
      <c r="BH249" s="150">
        <f>IF(N249="sníž. přenesená",J249,0)</f>
        <v>0</v>
      </c>
      <c r="BI249" s="150">
        <f>IF(N249="nulová",J249,0)</f>
        <v>0</v>
      </c>
      <c r="BJ249" s="13" t="s">
        <v>153</v>
      </c>
      <c r="BK249" s="150">
        <f>ROUND(I249*H249,2)</f>
        <v>0</v>
      </c>
      <c r="BL249" s="13" t="s">
        <v>181</v>
      </c>
      <c r="BM249" s="149" t="s">
        <v>388</v>
      </c>
    </row>
    <row r="250" spans="2:65" s="1" customFormat="1" ht="29.25">
      <c r="B250" s="28"/>
      <c r="D250" s="151" t="s">
        <v>183</v>
      </c>
      <c r="F250" s="152" t="s">
        <v>389</v>
      </c>
      <c r="I250" s="115"/>
      <c r="L250" s="28"/>
      <c r="M250" s="153"/>
      <c r="T250" s="52"/>
      <c r="AT250" s="13" t="s">
        <v>183</v>
      </c>
      <c r="AU250" s="13" t="s">
        <v>153</v>
      </c>
    </row>
    <row r="251" spans="2:65" s="1" customFormat="1">
      <c r="B251" s="28"/>
      <c r="D251" s="154" t="s">
        <v>184</v>
      </c>
      <c r="F251" s="155" t="s">
        <v>390</v>
      </c>
      <c r="I251" s="115"/>
      <c r="L251" s="28"/>
      <c r="M251" s="153"/>
      <c r="T251" s="52"/>
      <c r="AT251" s="13" t="s">
        <v>184</v>
      </c>
      <c r="AU251" s="13" t="s">
        <v>153</v>
      </c>
    </row>
    <row r="252" spans="2:65" s="11" customFormat="1" ht="22.9" customHeight="1">
      <c r="B252" s="129"/>
      <c r="D252" s="130" t="s">
        <v>81</v>
      </c>
      <c r="E252" s="156" t="s">
        <v>391</v>
      </c>
      <c r="F252" s="156" t="s">
        <v>303</v>
      </c>
      <c r="I252" s="132"/>
      <c r="J252" s="157">
        <f>BK252</f>
        <v>0</v>
      </c>
      <c r="L252" s="129"/>
      <c r="M252" s="134"/>
      <c r="P252" s="135">
        <f>SUM(P253:P268)</f>
        <v>0</v>
      </c>
      <c r="R252" s="135">
        <f>SUM(R253:R268)</f>
        <v>1.8694409600000002</v>
      </c>
      <c r="T252" s="136">
        <f>SUM(T253:T268)</f>
        <v>0</v>
      </c>
      <c r="AR252" s="130" t="s">
        <v>90</v>
      </c>
      <c r="AT252" s="137" t="s">
        <v>81</v>
      </c>
      <c r="AU252" s="137" t="s">
        <v>90</v>
      </c>
      <c r="AY252" s="130" t="s">
        <v>176</v>
      </c>
      <c r="BK252" s="138">
        <f>SUM(BK253:BK268)</f>
        <v>0</v>
      </c>
    </row>
    <row r="253" spans="2:65" s="1" customFormat="1" ht="16.5" customHeight="1">
      <c r="B253" s="28"/>
      <c r="C253" s="139" t="s">
        <v>392</v>
      </c>
      <c r="D253" s="139" t="s">
        <v>118</v>
      </c>
      <c r="E253" s="140" t="s">
        <v>393</v>
      </c>
      <c r="F253" s="141" t="s">
        <v>394</v>
      </c>
      <c r="G253" s="142" t="s">
        <v>190</v>
      </c>
      <c r="H253" s="143">
        <v>20</v>
      </c>
      <c r="I253" s="144"/>
      <c r="J253" s="145">
        <f>ROUND(I253*H253,2)</f>
        <v>0</v>
      </c>
      <c r="K253" s="141" t="s">
        <v>1</v>
      </c>
      <c r="L253" s="28"/>
      <c r="M253" s="146" t="s">
        <v>1</v>
      </c>
      <c r="N253" s="111" t="s">
        <v>48</v>
      </c>
      <c r="P253" s="147">
        <f>O253*H253</f>
        <v>0</v>
      </c>
      <c r="Q253" s="147">
        <v>0</v>
      </c>
      <c r="R253" s="147">
        <f>Q253*H253</f>
        <v>0</v>
      </c>
      <c r="S253" s="147">
        <v>0</v>
      </c>
      <c r="T253" s="148">
        <f>S253*H253</f>
        <v>0</v>
      </c>
      <c r="AR253" s="149" t="s">
        <v>181</v>
      </c>
      <c r="AT253" s="149" t="s">
        <v>118</v>
      </c>
      <c r="AU253" s="149" t="s">
        <v>153</v>
      </c>
      <c r="AY253" s="13" t="s">
        <v>176</v>
      </c>
      <c r="BE253" s="150">
        <f>IF(N253="základní",J253,0)</f>
        <v>0</v>
      </c>
      <c r="BF253" s="150">
        <f>IF(N253="snížená",J253,0)</f>
        <v>0</v>
      </c>
      <c r="BG253" s="150">
        <f>IF(N253="zákl. přenesená",J253,0)</f>
        <v>0</v>
      </c>
      <c r="BH253" s="150">
        <f>IF(N253="sníž. přenesená",J253,0)</f>
        <v>0</v>
      </c>
      <c r="BI253" s="150">
        <f>IF(N253="nulová",J253,0)</f>
        <v>0</v>
      </c>
      <c r="BJ253" s="13" t="s">
        <v>153</v>
      </c>
      <c r="BK253" s="150">
        <f>ROUND(I253*H253,2)</f>
        <v>0</v>
      </c>
      <c r="BL253" s="13" t="s">
        <v>181</v>
      </c>
      <c r="BM253" s="149" t="s">
        <v>395</v>
      </c>
    </row>
    <row r="254" spans="2:65" s="1" customFormat="1">
      <c r="B254" s="28"/>
      <c r="D254" s="151" t="s">
        <v>183</v>
      </c>
      <c r="F254" s="152" t="s">
        <v>394</v>
      </c>
      <c r="I254" s="115"/>
      <c r="L254" s="28"/>
      <c r="M254" s="153"/>
      <c r="T254" s="52"/>
      <c r="AT254" s="13" t="s">
        <v>183</v>
      </c>
      <c r="AU254" s="13" t="s">
        <v>153</v>
      </c>
    </row>
    <row r="255" spans="2:65" s="1" customFormat="1" ht="24.2" customHeight="1">
      <c r="B255" s="28"/>
      <c r="C255" s="139" t="s">
        <v>396</v>
      </c>
      <c r="D255" s="139" t="s">
        <v>118</v>
      </c>
      <c r="E255" s="140" t="s">
        <v>397</v>
      </c>
      <c r="F255" s="141" t="s">
        <v>398</v>
      </c>
      <c r="G255" s="142" t="s">
        <v>190</v>
      </c>
      <c r="H255" s="143">
        <v>70</v>
      </c>
      <c r="I255" s="144"/>
      <c r="J255" s="145">
        <f>ROUND(I255*H255,2)</f>
        <v>0</v>
      </c>
      <c r="K255" s="141" t="s">
        <v>1</v>
      </c>
      <c r="L255" s="28"/>
      <c r="M255" s="146" t="s">
        <v>1</v>
      </c>
      <c r="N255" s="111" t="s">
        <v>48</v>
      </c>
      <c r="P255" s="147">
        <f>O255*H255</f>
        <v>0</v>
      </c>
      <c r="Q255" s="147">
        <v>0</v>
      </c>
      <c r="R255" s="147">
        <f>Q255*H255</f>
        <v>0</v>
      </c>
      <c r="S255" s="147">
        <v>0</v>
      </c>
      <c r="T255" s="148">
        <f>S255*H255</f>
        <v>0</v>
      </c>
      <c r="AR255" s="149" t="s">
        <v>181</v>
      </c>
      <c r="AT255" s="149" t="s">
        <v>118</v>
      </c>
      <c r="AU255" s="149" t="s">
        <v>153</v>
      </c>
      <c r="AY255" s="13" t="s">
        <v>176</v>
      </c>
      <c r="BE255" s="150">
        <f>IF(N255="základní",J255,0)</f>
        <v>0</v>
      </c>
      <c r="BF255" s="150">
        <f>IF(N255="snížená",J255,0)</f>
        <v>0</v>
      </c>
      <c r="BG255" s="150">
        <f>IF(N255="zákl. přenesená",J255,0)</f>
        <v>0</v>
      </c>
      <c r="BH255" s="150">
        <f>IF(N255="sníž. přenesená",J255,0)</f>
        <v>0</v>
      </c>
      <c r="BI255" s="150">
        <f>IF(N255="nulová",J255,0)</f>
        <v>0</v>
      </c>
      <c r="BJ255" s="13" t="s">
        <v>153</v>
      </c>
      <c r="BK255" s="150">
        <f>ROUND(I255*H255,2)</f>
        <v>0</v>
      </c>
      <c r="BL255" s="13" t="s">
        <v>181</v>
      </c>
      <c r="BM255" s="149" t="s">
        <v>399</v>
      </c>
    </row>
    <row r="256" spans="2:65" s="1" customFormat="1" ht="19.5">
      <c r="B256" s="28"/>
      <c r="D256" s="151" t="s">
        <v>183</v>
      </c>
      <c r="F256" s="152" t="s">
        <v>398</v>
      </c>
      <c r="I256" s="115"/>
      <c r="L256" s="28"/>
      <c r="M256" s="153"/>
      <c r="T256" s="52"/>
      <c r="AT256" s="13" t="s">
        <v>183</v>
      </c>
      <c r="AU256" s="13" t="s">
        <v>153</v>
      </c>
    </row>
    <row r="257" spans="2:65" s="1" customFormat="1" ht="24.2" customHeight="1">
      <c r="B257" s="28"/>
      <c r="C257" s="139" t="s">
        <v>400</v>
      </c>
      <c r="D257" s="139" t="s">
        <v>118</v>
      </c>
      <c r="E257" s="140" t="s">
        <v>401</v>
      </c>
      <c r="F257" s="141" t="s">
        <v>402</v>
      </c>
      <c r="G257" s="142" t="s">
        <v>179</v>
      </c>
      <c r="H257" s="143">
        <v>4.8</v>
      </c>
      <c r="I257" s="144"/>
      <c r="J257" s="145">
        <f>ROUND(I257*H257,2)</f>
        <v>0</v>
      </c>
      <c r="K257" s="141" t="s">
        <v>1</v>
      </c>
      <c r="L257" s="28"/>
      <c r="M257" s="146" t="s">
        <v>1</v>
      </c>
      <c r="N257" s="111" t="s">
        <v>48</v>
      </c>
      <c r="P257" s="147">
        <f>O257*H257</f>
        <v>0</v>
      </c>
      <c r="Q257" s="147">
        <v>6.166E-2</v>
      </c>
      <c r="R257" s="147">
        <f>Q257*H257</f>
        <v>0.29596800000000001</v>
      </c>
      <c r="S257" s="147">
        <v>0</v>
      </c>
      <c r="T257" s="148">
        <f>S257*H257</f>
        <v>0</v>
      </c>
      <c r="AR257" s="149" t="s">
        <v>181</v>
      </c>
      <c r="AT257" s="149" t="s">
        <v>118</v>
      </c>
      <c r="AU257" s="149" t="s">
        <v>153</v>
      </c>
      <c r="AY257" s="13" t="s">
        <v>176</v>
      </c>
      <c r="BE257" s="150">
        <f>IF(N257="základní",J257,0)</f>
        <v>0</v>
      </c>
      <c r="BF257" s="150">
        <f>IF(N257="snížená",J257,0)</f>
        <v>0</v>
      </c>
      <c r="BG257" s="150">
        <f>IF(N257="zákl. přenesená",J257,0)</f>
        <v>0</v>
      </c>
      <c r="BH257" s="150">
        <f>IF(N257="sníž. přenesená",J257,0)</f>
        <v>0</v>
      </c>
      <c r="BI257" s="150">
        <f>IF(N257="nulová",J257,0)</f>
        <v>0</v>
      </c>
      <c r="BJ257" s="13" t="s">
        <v>153</v>
      </c>
      <c r="BK257" s="150">
        <f>ROUND(I257*H257,2)</f>
        <v>0</v>
      </c>
      <c r="BL257" s="13" t="s">
        <v>181</v>
      </c>
      <c r="BM257" s="149" t="s">
        <v>403</v>
      </c>
    </row>
    <row r="258" spans="2:65" s="1" customFormat="1">
      <c r="B258" s="28"/>
      <c r="D258" s="151" t="s">
        <v>183</v>
      </c>
      <c r="F258" s="152" t="s">
        <v>402</v>
      </c>
      <c r="I258" s="115"/>
      <c r="L258" s="28"/>
      <c r="M258" s="153"/>
      <c r="T258" s="52"/>
      <c r="AT258" s="13" t="s">
        <v>183</v>
      </c>
      <c r="AU258" s="13" t="s">
        <v>153</v>
      </c>
    </row>
    <row r="259" spans="2:65" s="1" customFormat="1" ht="24.2" customHeight="1">
      <c r="B259" s="28"/>
      <c r="C259" s="139" t="s">
        <v>404</v>
      </c>
      <c r="D259" s="139" t="s">
        <v>118</v>
      </c>
      <c r="E259" s="140" t="s">
        <v>405</v>
      </c>
      <c r="F259" s="141" t="s">
        <v>406</v>
      </c>
      <c r="G259" s="142" t="s">
        <v>179</v>
      </c>
      <c r="H259" s="143">
        <v>5.5</v>
      </c>
      <c r="I259" s="144"/>
      <c r="J259" s="145">
        <f>ROUND(I259*H259,2)</f>
        <v>0</v>
      </c>
      <c r="K259" s="141" t="s">
        <v>1</v>
      </c>
      <c r="L259" s="28"/>
      <c r="M259" s="146" t="s">
        <v>1</v>
      </c>
      <c r="N259" s="111" t="s">
        <v>48</v>
      </c>
      <c r="P259" s="147">
        <f>O259*H259</f>
        <v>0</v>
      </c>
      <c r="Q259" s="147">
        <v>7.9240000000000005E-2</v>
      </c>
      <c r="R259" s="147">
        <f>Q259*H259</f>
        <v>0.43582000000000004</v>
      </c>
      <c r="S259" s="147">
        <v>0</v>
      </c>
      <c r="T259" s="148">
        <f>S259*H259</f>
        <v>0</v>
      </c>
      <c r="AR259" s="149" t="s">
        <v>181</v>
      </c>
      <c r="AT259" s="149" t="s">
        <v>118</v>
      </c>
      <c r="AU259" s="149" t="s">
        <v>153</v>
      </c>
      <c r="AY259" s="13" t="s">
        <v>176</v>
      </c>
      <c r="BE259" s="150">
        <f>IF(N259="základní",J259,0)</f>
        <v>0</v>
      </c>
      <c r="BF259" s="150">
        <f>IF(N259="snížená",J259,0)</f>
        <v>0</v>
      </c>
      <c r="BG259" s="150">
        <f>IF(N259="zákl. přenesená",J259,0)</f>
        <v>0</v>
      </c>
      <c r="BH259" s="150">
        <f>IF(N259="sníž. přenesená",J259,0)</f>
        <v>0</v>
      </c>
      <c r="BI259" s="150">
        <f>IF(N259="nulová",J259,0)</f>
        <v>0</v>
      </c>
      <c r="BJ259" s="13" t="s">
        <v>153</v>
      </c>
      <c r="BK259" s="150">
        <f>ROUND(I259*H259,2)</f>
        <v>0</v>
      </c>
      <c r="BL259" s="13" t="s">
        <v>181</v>
      </c>
      <c r="BM259" s="149" t="s">
        <v>407</v>
      </c>
    </row>
    <row r="260" spans="2:65" s="1" customFormat="1">
      <c r="B260" s="28"/>
      <c r="D260" s="151" t="s">
        <v>183</v>
      </c>
      <c r="F260" s="152" t="s">
        <v>406</v>
      </c>
      <c r="I260" s="115"/>
      <c r="L260" s="28"/>
      <c r="M260" s="153"/>
      <c r="T260" s="52"/>
      <c r="AT260" s="13" t="s">
        <v>183</v>
      </c>
      <c r="AU260" s="13" t="s">
        <v>153</v>
      </c>
    </row>
    <row r="261" spans="2:65" s="1" customFormat="1" ht="24.2" customHeight="1">
      <c r="B261" s="28"/>
      <c r="C261" s="139" t="s">
        <v>408</v>
      </c>
      <c r="D261" s="139" t="s">
        <v>118</v>
      </c>
      <c r="E261" s="140" t="s">
        <v>409</v>
      </c>
      <c r="F261" s="141" t="s">
        <v>410</v>
      </c>
      <c r="G261" s="142" t="s">
        <v>179</v>
      </c>
      <c r="H261" s="143">
        <v>20</v>
      </c>
      <c r="I261" s="144"/>
      <c r="J261" s="145">
        <f>ROUND(I261*H261,2)</f>
        <v>0</v>
      </c>
      <c r="K261" s="141" t="s">
        <v>180</v>
      </c>
      <c r="L261" s="28"/>
      <c r="M261" s="146" t="s">
        <v>1</v>
      </c>
      <c r="N261" s="111" t="s">
        <v>48</v>
      </c>
      <c r="P261" s="147">
        <f>O261*H261</f>
        <v>0</v>
      </c>
      <c r="Q261" s="147">
        <v>5.6000000000000001E-2</v>
      </c>
      <c r="R261" s="147">
        <f>Q261*H261</f>
        <v>1.1200000000000001</v>
      </c>
      <c r="S261" s="147">
        <v>0</v>
      </c>
      <c r="T261" s="148">
        <f>S261*H261</f>
        <v>0</v>
      </c>
      <c r="AR261" s="149" t="s">
        <v>181</v>
      </c>
      <c r="AT261" s="149" t="s">
        <v>118</v>
      </c>
      <c r="AU261" s="149" t="s">
        <v>153</v>
      </c>
      <c r="AY261" s="13" t="s">
        <v>176</v>
      </c>
      <c r="BE261" s="150">
        <f>IF(N261="základní",J261,0)</f>
        <v>0</v>
      </c>
      <c r="BF261" s="150">
        <f>IF(N261="snížená",J261,0)</f>
        <v>0</v>
      </c>
      <c r="BG261" s="150">
        <f>IF(N261="zákl. přenesená",J261,0)</f>
        <v>0</v>
      </c>
      <c r="BH261" s="150">
        <f>IF(N261="sníž. přenesená",J261,0)</f>
        <v>0</v>
      </c>
      <c r="BI261" s="150">
        <f>IF(N261="nulová",J261,0)</f>
        <v>0</v>
      </c>
      <c r="BJ261" s="13" t="s">
        <v>153</v>
      </c>
      <c r="BK261" s="150">
        <f>ROUND(I261*H261,2)</f>
        <v>0</v>
      </c>
      <c r="BL261" s="13" t="s">
        <v>181</v>
      </c>
      <c r="BM261" s="149" t="s">
        <v>411</v>
      </c>
    </row>
    <row r="262" spans="2:65" s="1" customFormat="1">
      <c r="B262" s="28"/>
      <c r="D262" s="151" t="s">
        <v>183</v>
      </c>
      <c r="F262" s="152" t="s">
        <v>410</v>
      </c>
      <c r="I262" s="115"/>
      <c r="L262" s="28"/>
      <c r="M262" s="153"/>
      <c r="T262" s="52"/>
      <c r="AT262" s="13" t="s">
        <v>183</v>
      </c>
      <c r="AU262" s="13" t="s">
        <v>153</v>
      </c>
    </row>
    <row r="263" spans="2:65" s="1" customFormat="1">
      <c r="B263" s="28"/>
      <c r="D263" s="154" t="s">
        <v>184</v>
      </c>
      <c r="F263" s="155" t="s">
        <v>412</v>
      </c>
      <c r="I263" s="115"/>
      <c r="L263" s="28"/>
      <c r="M263" s="153"/>
      <c r="T263" s="52"/>
      <c r="AT263" s="13" t="s">
        <v>184</v>
      </c>
      <c r="AU263" s="13" t="s">
        <v>153</v>
      </c>
    </row>
    <row r="264" spans="2:65" s="1" customFormat="1" ht="24.2" customHeight="1">
      <c r="B264" s="28"/>
      <c r="C264" s="139" t="s">
        <v>413</v>
      </c>
      <c r="D264" s="139" t="s">
        <v>118</v>
      </c>
      <c r="E264" s="140" t="s">
        <v>414</v>
      </c>
      <c r="F264" s="141" t="s">
        <v>415</v>
      </c>
      <c r="G264" s="142" t="s">
        <v>179</v>
      </c>
      <c r="H264" s="143">
        <v>25</v>
      </c>
      <c r="I264" s="144"/>
      <c r="J264" s="145">
        <f>ROUND(I264*H264,2)</f>
        <v>0</v>
      </c>
      <c r="K264" s="141" t="s">
        <v>1</v>
      </c>
      <c r="L264" s="28"/>
      <c r="M264" s="146" t="s">
        <v>1</v>
      </c>
      <c r="N264" s="111" t="s">
        <v>48</v>
      </c>
      <c r="P264" s="147">
        <f>O264*H264</f>
        <v>0</v>
      </c>
      <c r="Q264" s="147">
        <v>0</v>
      </c>
      <c r="R264" s="147">
        <f>Q264*H264</f>
        <v>0</v>
      </c>
      <c r="S264" s="147">
        <v>0</v>
      </c>
      <c r="T264" s="148">
        <f>S264*H264</f>
        <v>0</v>
      </c>
      <c r="AR264" s="149" t="s">
        <v>181</v>
      </c>
      <c r="AT264" s="149" t="s">
        <v>118</v>
      </c>
      <c r="AU264" s="149" t="s">
        <v>153</v>
      </c>
      <c r="AY264" s="13" t="s">
        <v>176</v>
      </c>
      <c r="BE264" s="150">
        <f>IF(N264="základní",J264,0)</f>
        <v>0</v>
      </c>
      <c r="BF264" s="150">
        <f>IF(N264="snížená",J264,0)</f>
        <v>0</v>
      </c>
      <c r="BG264" s="150">
        <f>IF(N264="zákl. přenesená",J264,0)</f>
        <v>0</v>
      </c>
      <c r="BH264" s="150">
        <f>IF(N264="sníž. přenesená",J264,0)</f>
        <v>0</v>
      </c>
      <c r="BI264" s="150">
        <f>IF(N264="nulová",J264,0)</f>
        <v>0</v>
      </c>
      <c r="BJ264" s="13" t="s">
        <v>153</v>
      </c>
      <c r="BK264" s="150">
        <f>ROUND(I264*H264,2)</f>
        <v>0</v>
      </c>
      <c r="BL264" s="13" t="s">
        <v>181</v>
      </c>
      <c r="BM264" s="149" t="s">
        <v>416</v>
      </c>
    </row>
    <row r="265" spans="2:65" s="1" customFormat="1">
      <c r="B265" s="28"/>
      <c r="D265" s="151" t="s">
        <v>183</v>
      </c>
      <c r="F265" s="152" t="s">
        <v>415</v>
      </c>
      <c r="I265" s="115"/>
      <c r="L265" s="28"/>
      <c r="M265" s="153"/>
      <c r="T265" s="52"/>
      <c r="AT265" s="13" t="s">
        <v>183</v>
      </c>
      <c r="AU265" s="13" t="s">
        <v>153</v>
      </c>
    </row>
    <row r="266" spans="2:65" s="1" customFormat="1" ht="16.5" customHeight="1">
      <c r="B266" s="28"/>
      <c r="C266" s="139" t="s">
        <v>417</v>
      </c>
      <c r="D266" s="139" t="s">
        <v>118</v>
      </c>
      <c r="E266" s="140" t="s">
        <v>418</v>
      </c>
      <c r="F266" s="141" t="s">
        <v>419</v>
      </c>
      <c r="G266" s="142" t="s">
        <v>179</v>
      </c>
      <c r="H266" s="143">
        <v>84.87</v>
      </c>
      <c r="I266" s="144"/>
      <c r="J266" s="145">
        <f>ROUND(I266*H266,2)</f>
        <v>0</v>
      </c>
      <c r="K266" s="141" t="s">
        <v>180</v>
      </c>
      <c r="L266" s="28"/>
      <c r="M266" s="146" t="s">
        <v>1</v>
      </c>
      <c r="N266" s="111" t="s">
        <v>48</v>
      </c>
      <c r="P266" s="147">
        <f>O266*H266</f>
        <v>0</v>
      </c>
      <c r="Q266" s="147">
        <v>2.0799999999999999E-4</v>
      </c>
      <c r="R266" s="147">
        <f>Q266*H266</f>
        <v>1.7652959999999999E-2</v>
      </c>
      <c r="S266" s="147">
        <v>0</v>
      </c>
      <c r="T266" s="148">
        <f>S266*H266</f>
        <v>0</v>
      </c>
      <c r="AR266" s="149" t="s">
        <v>181</v>
      </c>
      <c r="AT266" s="149" t="s">
        <v>118</v>
      </c>
      <c r="AU266" s="149" t="s">
        <v>153</v>
      </c>
      <c r="AY266" s="13" t="s">
        <v>176</v>
      </c>
      <c r="BE266" s="150">
        <f>IF(N266="základní",J266,0)</f>
        <v>0</v>
      </c>
      <c r="BF266" s="150">
        <f>IF(N266="snížená",J266,0)</f>
        <v>0</v>
      </c>
      <c r="BG266" s="150">
        <f>IF(N266="zákl. přenesená",J266,0)</f>
        <v>0</v>
      </c>
      <c r="BH266" s="150">
        <f>IF(N266="sníž. přenesená",J266,0)</f>
        <v>0</v>
      </c>
      <c r="BI266" s="150">
        <f>IF(N266="nulová",J266,0)</f>
        <v>0</v>
      </c>
      <c r="BJ266" s="13" t="s">
        <v>153</v>
      </c>
      <c r="BK266" s="150">
        <f>ROUND(I266*H266,2)</f>
        <v>0</v>
      </c>
      <c r="BL266" s="13" t="s">
        <v>181</v>
      </c>
      <c r="BM266" s="149" t="s">
        <v>420</v>
      </c>
    </row>
    <row r="267" spans="2:65" s="1" customFormat="1">
      <c r="B267" s="28"/>
      <c r="D267" s="151" t="s">
        <v>183</v>
      </c>
      <c r="F267" s="152" t="s">
        <v>419</v>
      </c>
      <c r="I267" s="115"/>
      <c r="L267" s="28"/>
      <c r="M267" s="153"/>
      <c r="T267" s="52"/>
      <c r="AT267" s="13" t="s">
        <v>183</v>
      </c>
      <c r="AU267" s="13" t="s">
        <v>153</v>
      </c>
    </row>
    <row r="268" spans="2:65" s="1" customFormat="1">
      <c r="B268" s="28"/>
      <c r="D268" s="154" t="s">
        <v>184</v>
      </c>
      <c r="F268" s="155" t="s">
        <v>421</v>
      </c>
      <c r="I268" s="115"/>
      <c r="L268" s="28"/>
      <c r="M268" s="153"/>
      <c r="T268" s="52"/>
      <c r="AT268" s="13" t="s">
        <v>184</v>
      </c>
      <c r="AU268" s="13" t="s">
        <v>153</v>
      </c>
    </row>
    <row r="269" spans="2:65" s="11" customFormat="1" ht="22.9" customHeight="1">
      <c r="B269" s="129"/>
      <c r="D269" s="130" t="s">
        <v>81</v>
      </c>
      <c r="E269" s="156" t="s">
        <v>422</v>
      </c>
      <c r="F269" s="156" t="s">
        <v>423</v>
      </c>
      <c r="I269" s="132"/>
      <c r="J269" s="157">
        <f>BK269</f>
        <v>0</v>
      </c>
      <c r="L269" s="129"/>
      <c r="M269" s="134"/>
      <c r="P269" s="135">
        <f>SUM(P270:P288)</f>
        <v>0</v>
      </c>
      <c r="R269" s="135">
        <f>SUM(R270:R288)</f>
        <v>0.29836699999999999</v>
      </c>
      <c r="T269" s="136">
        <f>SUM(T270:T288)</f>
        <v>0</v>
      </c>
      <c r="AR269" s="130" t="s">
        <v>90</v>
      </c>
      <c r="AT269" s="137" t="s">
        <v>81</v>
      </c>
      <c r="AU269" s="137" t="s">
        <v>90</v>
      </c>
      <c r="AY269" s="130" t="s">
        <v>176</v>
      </c>
      <c r="BK269" s="138">
        <f>SUM(BK270:BK288)</f>
        <v>0</v>
      </c>
    </row>
    <row r="270" spans="2:65" s="1" customFormat="1" ht="21.75" customHeight="1">
      <c r="B270" s="28"/>
      <c r="C270" s="139" t="s">
        <v>424</v>
      </c>
      <c r="D270" s="139" t="s">
        <v>118</v>
      </c>
      <c r="E270" s="140" t="s">
        <v>425</v>
      </c>
      <c r="F270" s="141" t="s">
        <v>426</v>
      </c>
      <c r="G270" s="142" t="s">
        <v>190</v>
      </c>
      <c r="H270" s="143">
        <v>20</v>
      </c>
      <c r="I270" s="144"/>
      <c r="J270" s="145">
        <f>ROUND(I270*H270,2)</f>
        <v>0</v>
      </c>
      <c r="K270" s="141" t="s">
        <v>180</v>
      </c>
      <c r="L270" s="28"/>
      <c r="M270" s="146" t="s">
        <v>1</v>
      </c>
      <c r="N270" s="111" t="s">
        <v>48</v>
      </c>
      <c r="P270" s="147">
        <f>O270*H270</f>
        <v>0</v>
      </c>
      <c r="Q270" s="147">
        <v>8.8839999999999995E-3</v>
      </c>
      <c r="R270" s="147">
        <f>Q270*H270</f>
        <v>0.17768</v>
      </c>
      <c r="S270" s="147">
        <v>0</v>
      </c>
      <c r="T270" s="148">
        <f>S270*H270</f>
        <v>0</v>
      </c>
      <c r="AR270" s="149" t="s">
        <v>181</v>
      </c>
      <c r="AT270" s="149" t="s">
        <v>118</v>
      </c>
      <c r="AU270" s="149" t="s">
        <v>153</v>
      </c>
      <c r="AY270" s="13" t="s">
        <v>176</v>
      </c>
      <c r="BE270" s="150">
        <f>IF(N270="základní",J270,0)</f>
        <v>0</v>
      </c>
      <c r="BF270" s="150">
        <f>IF(N270="snížená",J270,0)</f>
        <v>0</v>
      </c>
      <c r="BG270" s="150">
        <f>IF(N270="zákl. přenesená",J270,0)</f>
        <v>0</v>
      </c>
      <c r="BH270" s="150">
        <f>IF(N270="sníž. přenesená",J270,0)</f>
        <v>0</v>
      </c>
      <c r="BI270" s="150">
        <f>IF(N270="nulová",J270,0)</f>
        <v>0</v>
      </c>
      <c r="BJ270" s="13" t="s">
        <v>153</v>
      </c>
      <c r="BK270" s="150">
        <f>ROUND(I270*H270,2)</f>
        <v>0</v>
      </c>
      <c r="BL270" s="13" t="s">
        <v>181</v>
      </c>
      <c r="BM270" s="149" t="s">
        <v>427</v>
      </c>
    </row>
    <row r="271" spans="2:65" s="1" customFormat="1" ht="19.5">
      <c r="B271" s="28"/>
      <c r="D271" s="151" t="s">
        <v>183</v>
      </c>
      <c r="F271" s="152" t="s">
        <v>428</v>
      </c>
      <c r="I271" s="115"/>
      <c r="L271" s="28"/>
      <c r="M271" s="153"/>
      <c r="T271" s="52"/>
      <c r="AT271" s="13" t="s">
        <v>183</v>
      </c>
      <c r="AU271" s="13" t="s">
        <v>153</v>
      </c>
    </row>
    <row r="272" spans="2:65" s="1" customFormat="1">
      <c r="B272" s="28"/>
      <c r="D272" s="154" t="s">
        <v>184</v>
      </c>
      <c r="F272" s="155" t="s">
        <v>429</v>
      </c>
      <c r="I272" s="115"/>
      <c r="L272" s="28"/>
      <c r="M272" s="153"/>
      <c r="T272" s="52"/>
      <c r="AT272" s="13" t="s">
        <v>184</v>
      </c>
      <c r="AU272" s="13" t="s">
        <v>153</v>
      </c>
    </row>
    <row r="273" spans="2:65" s="1" customFormat="1" ht="19.5">
      <c r="B273" s="28"/>
      <c r="D273" s="151" t="s">
        <v>267</v>
      </c>
      <c r="F273" s="158" t="s">
        <v>430</v>
      </c>
      <c r="I273" s="115"/>
      <c r="L273" s="28"/>
      <c r="M273" s="153"/>
      <c r="T273" s="52"/>
      <c r="AT273" s="13" t="s">
        <v>267</v>
      </c>
      <c r="AU273" s="13" t="s">
        <v>153</v>
      </c>
    </row>
    <row r="274" spans="2:65" s="1" customFormat="1" ht="24.2" customHeight="1">
      <c r="B274" s="28"/>
      <c r="C274" s="139" t="s">
        <v>431</v>
      </c>
      <c r="D274" s="139" t="s">
        <v>118</v>
      </c>
      <c r="E274" s="140" t="s">
        <v>432</v>
      </c>
      <c r="F274" s="141" t="s">
        <v>433</v>
      </c>
      <c r="G274" s="142" t="s">
        <v>179</v>
      </c>
      <c r="H274" s="143">
        <v>89</v>
      </c>
      <c r="I274" s="144"/>
      <c r="J274" s="145">
        <f>ROUND(I274*H274,2)</f>
        <v>0</v>
      </c>
      <c r="K274" s="141" t="s">
        <v>180</v>
      </c>
      <c r="L274" s="28"/>
      <c r="M274" s="146" t="s">
        <v>1</v>
      </c>
      <c r="N274" s="111" t="s">
        <v>48</v>
      </c>
      <c r="P274" s="147">
        <f>O274*H274</f>
        <v>0</v>
      </c>
      <c r="Q274" s="147">
        <v>2.9999999999999997E-4</v>
      </c>
      <c r="R274" s="147">
        <f>Q274*H274</f>
        <v>2.6699999999999998E-2</v>
      </c>
      <c r="S274" s="147">
        <v>0</v>
      </c>
      <c r="T274" s="148">
        <f>S274*H274</f>
        <v>0</v>
      </c>
      <c r="AR274" s="149" t="s">
        <v>181</v>
      </c>
      <c r="AT274" s="149" t="s">
        <v>118</v>
      </c>
      <c r="AU274" s="149" t="s">
        <v>153</v>
      </c>
      <c r="AY274" s="13" t="s">
        <v>176</v>
      </c>
      <c r="BE274" s="150">
        <f>IF(N274="základní",J274,0)</f>
        <v>0</v>
      </c>
      <c r="BF274" s="150">
        <f>IF(N274="snížená",J274,0)</f>
        <v>0</v>
      </c>
      <c r="BG274" s="150">
        <f>IF(N274="zákl. přenesená",J274,0)</f>
        <v>0</v>
      </c>
      <c r="BH274" s="150">
        <f>IF(N274="sníž. přenesená",J274,0)</f>
        <v>0</v>
      </c>
      <c r="BI274" s="150">
        <f>IF(N274="nulová",J274,0)</f>
        <v>0</v>
      </c>
      <c r="BJ274" s="13" t="s">
        <v>153</v>
      </c>
      <c r="BK274" s="150">
        <f>ROUND(I274*H274,2)</f>
        <v>0</v>
      </c>
      <c r="BL274" s="13" t="s">
        <v>181</v>
      </c>
      <c r="BM274" s="149" t="s">
        <v>434</v>
      </c>
    </row>
    <row r="275" spans="2:65" s="1" customFormat="1">
      <c r="B275" s="28"/>
      <c r="D275" s="151" t="s">
        <v>183</v>
      </c>
      <c r="F275" s="152" t="s">
        <v>433</v>
      </c>
      <c r="I275" s="115"/>
      <c r="L275" s="28"/>
      <c r="M275" s="153"/>
      <c r="T275" s="52"/>
      <c r="AT275" s="13" t="s">
        <v>183</v>
      </c>
      <c r="AU275" s="13" t="s">
        <v>153</v>
      </c>
    </row>
    <row r="276" spans="2:65" s="1" customFormat="1">
      <c r="B276" s="28"/>
      <c r="D276" s="154" t="s">
        <v>184</v>
      </c>
      <c r="F276" s="155" t="s">
        <v>435</v>
      </c>
      <c r="I276" s="115"/>
      <c r="L276" s="28"/>
      <c r="M276" s="153"/>
      <c r="T276" s="52"/>
      <c r="AT276" s="13" t="s">
        <v>184</v>
      </c>
      <c r="AU276" s="13" t="s">
        <v>153</v>
      </c>
    </row>
    <row r="277" spans="2:65" s="1" customFormat="1" ht="24.2" customHeight="1">
      <c r="B277" s="28"/>
      <c r="C277" s="139" t="s">
        <v>436</v>
      </c>
      <c r="D277" s="139" t="s">
        <v>118</v>
      </c>
      <c r="E277" s="140" t="s">
        <v>437</v>
      </c>
      <c r="F277" s="141" t="s">
        <v>438</v>
      </c>
      <c r="G277" s="142" t="s">
        <v>179</v>
      </c>
      <c r="H277" s="143">
        <v>348.1</v>
      </c>
      <c r="I277" s="144"/>
      <c r="J277" s="145">
        <f>ROUND(I277*H277,2)</f>
        <v>0</v>
      </c>
      <c r="K277" s="141" t="s">
        <v>180</v>
      </c>
      <c r="L277" s="28"/>
      <c r="M277" s="146" t="s">
        <v>1</v>
      </c>
      <c r="N277" s="111" t="s">
        <v>48</v>
      </c>
      <c r="P277" s="147">
        <f>O277*H277</f>
        <v>0</v>
      </c>
      <c r="Q277" s="147">
        <v>2.7E-4</v>
      </c>
      <c r="R277" s="147">
        <f>Q277*H277</f>
        <v>9.3987000000000001E-2</v>
      </c>
      <c r="S277" s="147">
        <v>0</v>
      </c>
      <c r="T277" s="148">
        <f>S277*H277</f>
        <v>0</v>
      </c>
      <c r="AR277" s="149" t="s">
        <v>181</v>
      </c>
      <c r="AT277" s="149" t="s">
        <v>118</v>
      </c>
      <c r="AU277" s="149" t="s">
        <v>153</v>
      </c>
      <c r="AY277" s="13" t="s">
        <v>176</v>
      </c>
      <c r="BE277" s="150">
        <f>IF(N277="základní",J277,0)</f>
        <v>0</v>
      </c>
      <c r="BF277" s="150">
        <f>IF(N277="snížená",J277,0)</f>
        <v>0</v>
      </c>
      <c r="BG277" s="150">
        <f>IF(N277="zákl. přenesená",J277,0)</f>
        <v>0</v>
      </c>
      <c r="BH277" s="150">
        <f>IF(N277="sníž. přenesená",J277,0)</f>
        <v>0</v>
      </c>
      <c r="BI277" s="150">
        <f>IF(N277="nulová",J277,0)</f>
        <v>0</v>
      </c>
      <c r="BJ277" s="13" t="s">
        <v>153</v>
      </c>
      <c r="BK277" s="150">
        <f>ROUND(I277*H277,2)</f>
        <v>0</v>
      </c>
      <c r="BL277" s="13" t="s">
        <v>181</v>
      </c>
      <c r="BM277" s="149" t="s">
        <v>439</v>
      </c>
    </row>
    <row r="278" spans="2:65" s="1" customFormat="1">
      <c r="B278" s="28"/>
      <c r="D278" s="151" t="s">
        <v>183</v>
      </c>
      <c r="F278" s="152" t="s">
        <v>433</v>
      </c>
      <c r="I278" s="115"/>
      <c r="L278" s="28"/>
      <c r="M278" s="153"/>
      <c r="T278" s="52"/>
      <c r="AT278" s="13" t="s">
        <v>183</v>
      </c>
      <c r="AU278" s="13" t="s">
        <v>153</v>
      </c>
    </row>
    <row r="279" spans="2:65" s="1" customFormat="1">
      <c r="B279" s="28"/>
      <c r="D279" s="154" t="s">
        <v>184</v>
      </c>
      <c r="F279" s="155" t="s">
        <v>440</v>
      </c>
      <c r="I279" s="115"/>
      <c r="L279" s="28"/>
      <c r="M279" s="153"/>
      <c r="T279" s="52"/>
      <c r="AT279" s="13" t="s">
        <v>184</v>
      </c>
      <c r="AU279" s="13" t="s">
        <v>153</v>
      </c>
    </row>
    <row r="280" spans="2:65" s="1" customFormat="1" ht="24.2" customHeight="1">
      <c r="B280" s="28"/>
      <c r="C280" s="139" t="s">
        <v>441</v>
      </c>
      <c r="D280" s="139" t="s">
        <v>118</v>
      </c>
      <c r="E280" s="140" t="s">
        <v>442</v>
      </c>
      <c r="F280" s="141" t="s">
        <v>443</v>
      </c>
      <c r="G280" s="142" t="s">
        <v>179</v>
      </c>
      <c r="H280" s="143">
        <v>31.7</v>
      </c>
      <c r="I280" s="144"/>
      <c r="J280" s="145">
        <f>ROUND(I280*H280,2)</f>
        <v>0</v>
      </c>
      <c r="K280" s="141" t="s">
        <v>1</v>
      </c>
      <c r="L280" s="28"/>
      <c r="M280" s="146" t="s">
        <v>1</v>
      </c>
      <c r="N280" s="111" t="s">
        <v>48</v>
      </c>
      <c r="P280" s="147">
        <f>O280*H280</f>
        <v>0</v>
      </c>
      <c r="Q280" s="147">
        <v>0</v>
      </c>
      <c r="R280" s="147">
        <f>Q280*H280</f>
        <v>0</v>
      </c>
      <c r="S280" s="147">
        <v>0</v>
      </c>
      <c r="T280" s="148">
        <f>S280*H280</f>
        <v>0</v>
      </c>
      <c r="AR280" s="149" t="s">
        <v>181</v>
      </c>
      <c r="AT280" s="149" t="s">
        <v>118</v>
      </c>
      <c r="AU280" s="149" t="s">
        <v>153</v>
      </c>
      <c r="AY280" s="13" t="s">
        <v>176</v>
      </c>
      <c r="BE280" s="150">
        <f>IF(N280="základní",J280,0)</f>
        <v>0</v>
      </c>
      <c r="BF280" s="150">
        <f>IF(N280="snížená",J280,0)</f>
        <v>0</v>
      </c>
      <c r="BG280" s="150">
        <f>IF(N280="zákl. přenesená",J280,0)</f>
        <v>0</v>
      </c>
      <c r="BH280" s="150">
        <f>IF(N280="sníž. přenesená",J280,0)</f>
        <v>0</v>
      </c>
      <c r="BI280" s="150">
        <f>IF(N280="nulová",J280,0)</f>
        <v>0</v>
      </c>
      <c r="BJ280" s="13" t="s">
        <v>153</v>
      </c>
      <c r="BK280" s="150">
        <f>ROUND(I280*H280,2)</f>
        <v>0</v>
      </c>
      <c r="BL280" s="13" t="s">
        <v>181</v>
      </c>
      <c r="BM280" s="149" t="s">
        <v>444</v>
      </c>
    </row>
    <row r="281" spans="2:65" s="1" customFormat="1" ht="19.5">
      <c r="B281" s="28"/>
      <c r="D281" s="151" t="s">
        <v>183</v>
      </c>
      <c r="F281" s="152" t="s">
        <v>445</v>
      </c>
      <c r="I281" s="115"/>
      <c r="L281" s="28"/>
      <c r="M281" s="153"/>
      <c r="T281" s="52"/>
      <c r="AT281" s="13" t="s">
        <v>183</v>
      </c>
      <c r="AU281" s="13" t="s">
        <v>153</v>
      </c>
    </row>
    <row r="282" spans="2:65" s="1" customFormat="1" ht="24.2" customHeight="1">
      <c r="B282" s="28"/>
      <c r="C282" s="139" t="s">
        <v>446</v>
      </c>
      <c r="D282" s="139" t="s">
        <v>118</v>
      </c>
      <c r="E282" s="140" t="s">
        <v>447</v>
      </c>
      <c r="F282" s="141" t="s">
        <v>448</v>
      </c>
      <c r="G282" s="142" t="s">
        <v>300</v>
      </c>
      <c r="H282" s="143">
        <v>7</v>
      </c>
      <c r="I282" s="144"/>
      <c r="J282" s="145">
        <f>ROUND(I282*H282,2)</f>
        <v>0</v>
      </c>
      <c r="K282" s="141" t="s">
        <v>1</v>
      </c>
      <c r="L282" s="28"/>
      <c r="M282" s="146" t="s">
        <v>1</v>
      </c>
      <c r="N282" s="111" t="s">
        <v>48</v>
      </c>
      <c r="P282" s="147">
        <f>O282*H282</f>
        <v>0</v>
      </c>
      <c r="Q282" s="147">
        <v>0</v>
      </c>
      <c r="R282" s="147">
        <f>Q282*H282</f>
        <v>0</v>
      </c>
      <c r="S282" s="147">
        <v>0</v>
      </c>
      <c r="T282" s="148">
        <f>S282*H282</f>
        <v>0</v>
      </c>
      <c r="AR282" s="149" t="s">
        <v>181</v>
      </c>
      <c r="AT282" s="149" t="s">
        <v>118</v>
      </c>
      <c r="AU282" s="149" t="s">
        <v>153</v>
      </c>
      <c r="AY282" s="13" t="s">
        <v>176</v>
      </c>
      <c r="BE282" s="150">
        <f>IF(N282="základní",J282,0)</f>
        <v>0</v>
      </c>
      <c r="BF282" s="150">
        <f>IF(N282="snížená",J282,0)</f>
        <v>0</v>
      </c>
      <c r="BG282" s="150">
        <f>IF(N282="zákl. přenesená",J282,0)</f>
        <v>0</v>
      </c>
      <c r="BH282" s="150">
        <f>IF(N282="sníž. přenesená",J282,0)</f>
        <v>0</v>
      </c>
      <c r="BI282" s="150">
        <f>IF(N282="nulová",J282,0)</f>
        <v>0</v>
      </c>
      <c r="BJ282" s="13" t="s">
        <v>153</v>
      </c>
      <c r="BK282" s="150">
        <f>ROUND(I282*H282,2)</f>
        <v>0</v>
      </c>
      <c r="BL282" s="13" t="s">
        <v>181</v>
      </c>
      <c r="BM282" s="149" t="s">
        <v>449</v>
      </c>
    </row>
    <row r="283" spans="2:65" s="1" customFormat="1">
      <c r="B283" s="28"/>
      <c r="D283" s="151" t="s">
        <v>183</v>
      </c>
      <c r="F283" s="152" t="s">
        <v>448</v>
      </c>
      <c r="I283" s="115"/>
      <c r="L283" s="28"/>
      <c r="M283" s="153"/>
      <c r="T283" s="52"/>
      <c r="AT283" s="13" t="s">
        <v>183</v>
      </c>
      <c r="AU283" s="13" t="s">
        <v>153</v>
      </c>
    </row>
    <row r="284" spans="2:65" s="1" customFormat="1" ht="24.2" customHeight="1">
      <c r="B284" s="28"/>
      <c r="C284" s="139" t="s">
        <v>450</v>
      </c>
      <c r="D284" s="139" t="s">
        <v>118</v>
      </c>
      <c r="E284" s="140" t="s">
        <v>451</v>
      </c>
      <c r="F284" s="141" t="s">
        <v>452</v>
      </c>
      <c r="G284" s="142" t="s">
        <v>300</v>
      </c>
      <c r="H284" s="143">
        <v>1</v>
      </c>
      <c r="I284" s="144"/>
      <c r="J284" s="145">
        <f>ROUND(I284*H284,2)</f>
        <v>0</v>
      </c>
      <c r="K284" s="141" t="s">
        <v>1</v>
      </c>
      <c r="L284" s="28"/>
      <c r="M284" s="146" t="s">
        <v>1</v>
      </c>
      <c r="N284" s="111" t="s">
        <v>48</v>
      </c>
      <c r="P284" s="147">
        <f>O284*H284</f>
        <v>0</v>
      </c>
      <c r="Q284" s="147">
        <v>0</v>
      </c>
      <c r="R284" s="147">
        <f>Q284*H284</f>
        <v>0</v>
      </c>
      <c r="S284" s="147">
        <v>0</v>
      </c>
      <c r="T284" s="148">
        <f>S284*H284</f>
        <v>0</v>
      </c>
      <c r="AR284" s="149" t="s">
        <v>181</v>
      </c>
      <c r="AT284" s="149" t="s">
        <v>118</v>
      </c>
      <c r="AU284" s="149" t="s">
        <v>153</v>
      </c>
      <c r="AY284" s="13" t="s">
        <v>176</v>
      </c>
      <c r="BE284" s="150">
        <f>IF(N284="základní",J284,0)</f>
        <v>0</v>
      </c>
      <c r="BF284" s="150">
        <f>IF(N284="snížená",J284,0)</f>
        <v>0</v>
      </c>
      <c r="BG284" s="150">
        <f>IF(N284="zákl. přenesená",J284,0)</f>
        <v>0</v>
      </c>
      <c r="BH284" s="150">
        <f>IF(N284="sníž. přenesená",J284,0)</f>
        <v>0</v>
      </c>
      <c r="BI284" s="150">
        <f>IF(N284="nulová",J284,0)</f>
        <v>0</v>
      </c>
      <c r="BJ284" s="13" t="s">
        <v>153</v>
      </c>
      <c r="BK284" s="150">
        <f>ROUND(I284*H284,2)</f>
        <v>0</v>
      </c>
      <c r="BL284" s="13" t="s">
        <v>181</v>
      </c>
      <c r="BM284" s="149" t="s">
        <v>453</v>
      </c>
    </row>
    <row r="285" spans="2:65" s="1" customFormat="1">
      <c r="B285" s="28"/>
      <c r="D285" s="151" t="s">
        <v>183</v>
      </c>
      <c r="F285" s="152" t="s">
        <v>452</v>
      </c>
      <c r="I285" s="115"/>
      <c r="L285" s="28"/>
      <c r="M285" s="153"/>
      <c r="T285" s="52"/>
      <c r="AT285" s="13" t="s">
        <v>183</v>
      </c>
      <c r="AU285" s="13" t="s">
        <v>153</v>
      </c>
    </row>
    <row r="286" spans="2:65" s="1" customFormat="1" ht="24.2" customHeight="1">
      <c r="B286" s="28"/>
      <c r="C286" s="139" t="s">
        <v>454</v>
      </c>
      <c r="D286" s="139" t="s">
        <v>118</v>
      </c>
      <c r="E286" s="140" t="s">
        <v>455</v>
      </c>
      <c r="F286" s="141" t="s">
        <v>456</v>
      </c>
      <c r="G286" s="142" t="s">
        <v>387</v>
      </c>
      <c r="H286" s="143">
        <v>0.5</v>
      </c>
      <c r="I286" s="144"/>
      <c r="J286" s="145">
        <f>ROUND(I286*H286,2)</f>
        <v>0</v>
      </c>
      <c r="K286" s="141" t="s">
        <v>180</v>
      </c>
      <c r="L286" s="28"/>
      <c r="M286" s="146" t="s">
        <v>1</v>
      </c>
      <c r="N286" s="111" t="s">
        <v>48</v>
      </c>
      <c r="P286" s="147">
        <f>O286*H286</f>
        <v>0</v>
      </c>
      <c r="Q286" s="147">
        <v>0</v>
      </c>
      <c r="R286" s="147">
        <f>Q286*H286</f>
        <v>0</v>
      </c>
      <c r="S286" s="147">
        <v>0</v>
      </c>
      <c r="T286" s="148">
        <f>S286*H286</f>
        <v>0</v>
      </c>
      <c r="AR286" s="149" t="s">
        <v>181</v>
      </c>
      <c r="AT286" s="149" t="s">
        <v>118</v>
      </c>
      <c r="AU286" s="149" t="s">
        <v>153</v>
      </c>
      <c r="AY286" s="13" t="s">
        <v>176</v>
      </c>
      <c r="BE286" s="150">
        <f>IF(N286="základní",J286,0)</f>
        <v>0</v>
      </c>
      <c r="BF286" s="150">
        <f>IF(N286="snížená",J286,0)</f>
        <v>0</v>
      </c>
      <c r="BG286" s="150">
        <f>IF(N286="zákl. přenesená",J286,0)</f>
        <v>0</v>
      </c>
      <c r="BH286" s="150">
        <f>IF(N286="sníž. přenesená",J286,0)</f>
        <v>0</v>
      </c>
      <c r="BI286" s="150">
        <f>IF(N286="nulová",J286,0)</f>
        <v>0</v>
      </c>
      <c r="BJ286" s="13" t="s">
        <v>153</v>
      </c>
      <c r="BK286" s="150">
        <f>ROUND(I286*H286,2)</f>
        <v>0</v>
      </c>
      <c r="BL286" s="13" t="s">
        <v>181</v>
      </c>
      <c r="BM286" s="149" t="s">
        <v>457</v>
      </c>
    </row>
    <row r="287" spans="2:65" s="1" customFormat="1" ht="29.25">
      <c r="B287" s="28"/>
      <c r="D287" s="151" t="s">
        <v>183</v>
      </c>
      <c r="F287" s="152" t="s">
        <v>458</v>
      </c>
      <c r="I287" s="115"/>
      <c r="L287" s="28"/>
      <c r="M287" s="153"/>
      <c r="T287" s="52"/>
      <c r="AT287" s="13" t="s">
        <v>183</v>
      </c>
      <c r="AU287" s="13" t="s">
        <v>153</v>
      </c>
    </row>
    <row r="288" spans="2:65" s="1" customFormat="1">
      <c r="B288" s="28"/>
      <c r="D288" s="154" t="s">
        <v>184</v>
      </c>
      <c r="F288" s="155" t="s">
        <v>459</v>
      </c>
      <c r="I288" s="115"/>
      <c r="L288" s="28"/>
      <c r="M288" s="153"/>
      <c r="T288" s="52"/>
      <c r="AT288" s="13" t="s">
        <v>184</v>
      </c>
      <c r="AU288" s="13" t="s">
        <v>153</v>
      </c>
    </row>
    <row r="289" spans="2:65" s="11" customFormat="1" ht="25.9" customHeight="1">
      <c r="B289" s="129"/>
      <c r="D289" s="130" t="s">
        <v>81</v>
      </c>
      <c r="E289" s="131" t="s">
        <v>460</v>
      </c>
      <c r="F289" s="131" t="s">
        <v>461</v>
      </c>
      <c r="I289" s="132"/>
      <c r="J289" s="133">
        <f>BK289</f>
        <v>0</v>
      </c>
      <c r="L289" s="129"/>
      <c r="M289" s="134"/>
      <c r="P289" s="135">
        <f>SUM(P290:P353)</f>
        <v>0</v>
      </c>
      <c r="R289" s="135">
        <f>SUM(R290:R353)</f>
        <v>3.4588428449999999</v>
      </c>
      <c r="T289" s="136">
        <f>SUM(T290:T353)</f>
        <v>0</v>
      </c>
      <c r="AR289" s="130" t="s">
        <v>90</v>
      </c>
      <c r="AT289" s="137" t="s">
        <v>81</v>
      </c>
      <c r="AU289" s="137" t="s">
        <v>82</v>
      </c>
      <c r="AY289" s="130" t="s">
        <v>176</v>
      </c>
      <c r="BK289" s="138">
        <f>SUM(BK290:BK353)</f>
        <v>0</v>
      </c>
    </row>
    <row r="290" spans="2:65" s="1" customFormat="1" ht="24.2" customHeight="1">
      <c r="B290" s="28"/>
      <c r="C290" s="139" t="s">
        <v>462</v>
      </c>
      <c r="D290" s="139" t="s">
        <v>118</v>
      </c>
      <c r="E290" s="140" t="s">
        <v>463</v>
      </c>
      <c r="F290" s="141" t="s">
        <v>464</v>
      </c>
      <c r="G290" s="142" t="s">
        <v>179</v>
      </c>
      <c r="H290" s="143">
        <v>57.49</v>
      </c>
      <c r="I290" s="144"/>
      <c r="J290" s="145">
        <f>ROUND(I290*H290,2)</f>
        <v>0</v>
      </c>
      <c r="K290" s="141" t="s">
        <v>180</v>
      </c>
      <c r="L290" s="28"/>
      <c r="M290" s="146" t="s">
        <v>1</v>
      </c>
      <c r="N290" s="111" t="s">
        <v>48</v>
      </c>
      <c r="P290" s="147">
        <f>O290*H290</f>
        <v>0</v>
      </c>
      <c r="Q290" s="147">
        <v>1.8929999999999999E-2</v>
      </c>
      <c r="R290" s="147">
        <f>Q290*H290</f>
        <v>1.0882856999999999</v>
      </c>
      <c r="S290" s="147">
        <v>0</v>
      </c>
      <c r="T290" s="148">
        <f>S290*H290</f>
        <v>0</v>
      </c>
      <c r="AR290" s="149" t="s">
        <v>181</v>
      </c>
      <c r="AT290" s="149" t="s">
        <v>118</v>
      </c>
      <c r="AU290" s="149" t="s">
        <v>90</v>
      </c>
      <c r="AY290" s="13" t="s">
        <v>176</v>
      </c>
      <c r="BE290" s="150">
        <f>IF(N290="základní",J290,0)</f>
        <v>0</v>
      </c>
      <c r="BF290" s="150">
        <f>IF(N290="snížená",J290,0)</f>
        <v>0</v>
      </c>
      <c r="BG290" s="150">
        <f>IF(N290="zákl. přenesená",J290,0)</f>
        <v>0</v>
      </c>
      <c r="BH290" s="150">
        <f>IF(N290="sníž. přenesená",J290,0)</f>
        <v>0</v>
      </c>
      <c r="BI290" s="150">
        <f>IF(N290="nulová",J290,0)</f>
        <v>0</v>
      </c>
      <c r="BJ290" s="13" t="s">
        <v>153</v>
      </c>
      <c r="BK290" s="150">
        <f>ROUND(I290*H290,2)</f>
        <v>0</v>
      </c>
      <c r="BL290" s="13" t="s">
        <v>181</v>
      </c>
      <c r="BM290" s="149" t="s">
        <v>465</v>
      </c>
    </row>
    <row r="291" spans="2:65" s="1" customFormat="1">
      <c r="B291" s="28"/>
      <c r="D291" s="151" t="s">
        <v>183</v>
      </c>
      <c r="F291" s="152" t="s">
        <v>466</v>
      </c>
      <c r="I291" s="115"/>
      <c r="L291" s="28"/>
      <c r="M291" s="153"/>
      <c r="T291" s="52"/>
      <c r="AT291" s="13" t="s">
        <v>183</v>
      </c>
      <c r="AU291" s="13" t="s">
        <v>90</v>
      </c>
    </row>
    <row r="292" spans="2:65" s="1" customFormat="1">
      <c r="B292" s="28"/>
      <c r="D292" s="154" t="s">
        <v>184</v>
      </c>
      <c r="F292" s="155" t="s">
        <v>467</v>
      </c>
      <c r="I292" s="115"/>
      <c r="L292" s="28"/>
      <c r="M292" s="153"/>
      <c r="T292" s="52"/>
      <c r="AT292" s="13" t="s">
        <v>184</v>
      </c>
      <c r="AU292" s="13" t="s">
        <v>90</v>
      </c>
    </row>
    <row r="293" spans="2:65" s="1" customFormat="1" ht="39">
      <c r="B293" s="28"/>
      <c r="D293" s="151" t="s">
        <v>267</v>
      </c>
      <c r="F293" s="158" t="s">
        <v>468</v>
      </c>
      <c r="I293" s="115"/>
      <c r="L293" s="28"/>
      <c r="M293" s="153"/>
      <c r="T293" s="52"/>
      <c r="AT293" s="13" t="s">
        <v>267</v>
      </c>
      <c r="AU293" s="13" t="s">
        <v>90</v>
      </c>
    </row>
    <row r="294" spans="2:65" s="1" customFormat="1" ht="16.5" customHeight="1">
      <c r="B294" s="28"/>
      <c r="C294" s="139" t="s">
        <v>469</v>
      </c>
      <c r="D294" s="139" t="s">
        <v>118</v>
      </c>
      <c r="E294" s="140" t="s">
        <v>470</v>
      </c>
      <c r="F294" s="141" t="s">
        <v>471</v>
      </c>
      <c r="G294" s="142" t="s">
        <v>179</v>
      </c>
      <c r="H294" s="143">
        <v>57.49</v>
      </c>
      <c r="I294" s="144"/>
      <c r="J294" s="145">
        <f>ROUND(I294*H294,2)</f>
        <v>0</v>
      </c>
      <c r="K294" s="141" t="s">
        <v>1</v>
      </c>
      <c r="L294" s="28"/>
      <c r="M294" s="146" t="s">
        <v>1</v>
      </c>
      <c r="N294" s="111" t="s">
        <v>48</v>
      </c>
      <c r="P294" s="147">
        <f>O294*H294</f>
        <v>0</v>
      </c>
      <c r="Q294" s="147">
        <v>0</v>
      </c>
      <c r="R294" s="147">
        <f>Q294*H294</f>
        <v>0</v>
      </c>
      <c r="S294" s="147">
        <v>0</v>
      </c>
      <c r="T294" s="148">
        <f>S294*H294</f>
        <v>0</v>
      </c>
      <c r="AR294" s="149" t="s">
        <v>181</v>
      </c>
      <c r="AT294" s="149" t="s">
        <v>118</v>
      </c>
      <c r="AU294" s="149" t="s">
        <v>90</v>
      </c>
      <c r="AY294" s="13" t="s">
        <v>176</v>
      </c>
      <c r="BE294" s="150">
        <f>IF(N294="základní",J294,0)</f>
        <v>0</v>
      </c>
      <c r="BF294" s="150">
        <f>IF(N294="snížená",J294,0)</f>
        <v>0</v>
      </c>
      <c r="BG294" s="150">
        <f>IF(N294="zákl. přenesená",J294,0)</f>
        <v>0</v>
      </c>
      <c r="BH294" s="150">
        <f>IF(N294="sníž. přenesená",J294,0)</f>
        <v>0</v>
      </c>
      <c r="BI294" s="150">
        <f>IF(N294="nulová",J294,0)</f>
        <v>0</v>
      </c>
      <c r="BJ294" s="13" t="s">
        <v>153</v>
      </c>
      <c r="BK294" s="150">
        <f>ROUND(I294*H294,2)</f>
        <v>0</v>
      </c>
      <c r="BL294" s="13" t="s">
        <v>181</v>
      </c>
      <c r="BM294" s="149" t="s">
        <v>472</v>
      </c>
    </row>
    <row r="295" spans="2:65" s="1" customFormat="1">
      <c r="B295" s="28"/>
      <c r="D295" s="151" t="s">
        <v>183</v>
      </c>
      <c r="F295" s="152" t="s">
        <v>471</v>
      </c>
      <c r="I295" s="115"/>
      <c r="L295" s="28"/>
      <c r="M295" s="153"/>
      <c r="T295" s="52"/>
      <c r="AT295" s="13" t="s">
        <v>183</v>
      </c>
      <c r="AU295" s="13" t="s">
        <v>90</v>
      </c>
    </row>
    <row r="296" spans="2:65" s="1" customFormat="1" ht="16.5" customHeight="1">
      <c r="B296" s="28"/>
      <c r="C296" s="139" t="s">
        <v>473</v>
      </c>
      <c r="D296" s="139" t="s">
        <v>118</v>
      </c>
      <c r="E296" s="140" t="s">
        <v>474</v>
      </c>
      <c r="F296" s="141" t="s">
        <v>475</v>
      </c>
      <c r="G296" s="142" t="s">
        <v>179</v>
      </c>
      <c r="H296" s="143">
        <v>57.49</v>
      </c>
      <c r="I296" s="144"/>
      <c r="J296" s="145">
        <f>ROUND(I296*H296,2)</f>
        <v>0</v>
      </c>
      <c r="K296" s="141" t="s">
        <v>1</v>
      </c>
      <c r="L296" s="28"/>
      <c r="M296" s="146" t="s">
        <v>1</v>
      </c>
      <c r="N296" s="111" t="s">
        <v>48</v>
      </c>
      <c r="P296" s="147">
        <f>O296*H296</f>
        <v>0</v>
      </c>
      <c r="Q296" s="147">
        <v>0</v>
      </c>
      <c r="R296" s="147">
        <f>Q296*H296</f>
        <v>0</v>
      </c>
      <c r="S296" s="147">
        <v>0</v>
      </c>
      <c r="T296" s="148">
        <f>S296*H296</f>
        <v>0</v>
      </c>
      <c r="AR296" s="149" t="s">
        <v>181</v>
      </c>
      <c r="AT296" s="149" t="s">
        <v>118</v>
      </c>
      <c r="AU296" s="149" t="s">
        <v>90</v>
      </c>
      <c r="AY296" s="13" t="s">
        <v>176</v>
      </c>
      <c r="BE296" s="150">
        <f>IF(N296="základní",J296,0)</f>
        <v>0</v>
      </c>
      <c r="BF296" s="150">
        <f>IF(N296="snížená",J296,0)</f>
        <v>0</v>
      </c>
      <c r="BG296" s="150">
        <f>IF(N296="zákl. přenesená",J296,0)</f>
        <v>0</v>
      </c>
      <c r="BH296" s="150">
        <f>IF(N296="sníž. přenesená",J296,0)</f>
        <v>0</v>
      </c>
      <c r="BI296" s="150">
        <f>IF(N296="nulová",J296,0)</f>
        <v>0</v>
      </c>
      <c r="BJ296" s="13" t="s">
        <v>153</v>
      </c>
      <c r="BK296" s="150">
        <f>ROUND(I296*H296,2)</f>
        <v>0</v>
      </c>
      <c r="BL296" s="13" t="s">
        <v>181</v>
      </c>
      <c r="BM296" s="149" t="s">
        <v>476</v>
      </c>
    </row>
    <row r="297" spans="2:65" s="1" customFormat="1">
      <c r="B297" s="28"/>
      <c r="D297" s="151" t="s">
        <v>183</v>
      </c>
      <c r="F297" s="152" t="s">
        <v>475</v>
      </c>
      <c r="I297" s="115"/>
      <c r="L297" s="28"/>
      <c r="M297" s="153"/>
      <c r="T297" s="52"/>
      <c r="AT297" s="13" t="s">
        <v>183</v>
      </c>
      <c r="AU297" s="13" t="s">
        <v>90</v>
      </c>
    </row>
    <row r="298" spans="2:65" s="1" customFormat="1" ht="19.5">
      <c r="B298" s="28"/>
      <c r="D298" s="151" t="s">
        <v>267</v>
      </c>
      <c r="F298" s="158" t="s">
        <v>477</v>
      </c>
      <c r="I298" s="115"/>
      <c r="L298" s="28"/>
      <c r="M298" s="153"/>
      <c r="T298" s="52"/>
      <c r="AT298" s="13" t="s">
        <v>267</v>
      </c>
      <c r="AU298" s="13" t="s">
        <v>90</v>
      </c>
    </row>
    <row r="299" spans="2:65" s="1" customFormat="1" ht="16.5" customHeight="1">
      <c r="B299" s="28"/>
      <c r="C299" s="159" t="s">
        <v>478</v>
      </c>
      <c r="D299" s="159" t="s">
        <v>479</v>
      </c>
      <c r="E299" s="160" t="s">
        <v>480</v>
      </c>
      <c r="F299" s="161" t="s">
        <v>481</v>
      </c>
      <c r="G299" s="162" t="s">
        <v>179</v>
      </c>
      <c r="H299" s="163">
        <v>57.49</v>
      </c>
      <c r="I299" s="164"/>
      <c r="J299" s="165">
        <f>ROUND(I299*H299,2)</f>
        <v>0</v>
      </c>
      <c r="K299" s="161" t="s">
        <v>180</v>
      </c>
      <c r="L299" s="166"/>
      <c r="M299" s="167" t="s">
        <v>1</v>
      </c>
      <c r="N299" s="168" t="s">
        <v>48</v>
      </c>
      <c r="P299" s="147">
        <f>O299*H299</f>
        <v>0</v>
      </c>
      <c r="Q299" s="147">
        <v>1.1999999999999999E-3</v>
      </c>
      <c r="R299" s="147">
        <f>Q299*H299</f>
        <v>6.8987999999999994E-2</v>
      </c>
      <c r="S299" s="147">
        <v>0</v>
      </c>
      <c r="T299" s="148">
        <f>S299*H299</f>
        <v>0</v>
      </c>
      <c r="AR299" s="149" t="s">
        <v>222</v>
      </c>
      <c r="AT299" s="149" t="s">
        <v>479</v>
      </c>
      <c r="AU299" s="149" t="s">
        <v>90</v>
      </c>
      <c r="AY299" s="13" t="s">
        <v>176</v>
      </c>
      <c r="BE299" s="150">
        <f>IF(N299="základní",J299,0)</f>
        <v>0</v>
      </c>
      <c r="BF299" s="150">
        <f>IF(N299="snížená",J299,0)</f>
        <v>0</v>
      </c>
      <c r="BG299" s="150">
        <f>IF(N299="zákl. přenesená",J299,0)</f>
        <v>0</v>
      </c>
      <c r="BH299" s="150">
        <f>IF(N299="sníž. přenesená",J299,0)</f>
        <v>0</v>
      </c>
      <c r="BI299" s="150">
        <f>IF(N299="nulová",J299,0)</f>
        <v>0</v>
      </c>
      <c r="BJ299" s="13" t="s">
        <v>153</v>
      </c>
      <c r="BK299" s="150">
        <f>ROUND(I299*H299,2)</f>
        <v>0</v>
      </c>
      <c r="BL299" s="13" t="s">
        <v>181</v>
      </c>
      <c r="BM299" s="149" t="s">
        <v>482</v>
      </c>
    </row>
    <row r="300" spans="2:65" s="1" customFormat="1">
      <c r="B300" s="28"/>
      <c r="D300" s="151" t="s">
        <v>183</v>
      </c>
      <c r="F300" s="152" t="s">
        <v>481</v>
      </c>
      <c r="I300" s="115"/>
      <c r="L300" s="28"/>
      <c r="M300" s="153"/>
      <c r="T300" s="52"/>
      <c r="AT300" s="13" t="s">
        <v>183</v>
      </c>
      <c r="AU300" s="13" t="s">
        <v>90</v>
      </c>
    </row>
    <row r="301" spans="2:65" s="1" customFormat="1" ht="19.5">
      <c r="B301" s="28"/>
      <c r="D301" s="151" t="s">
        <v>267</v>
      </c>
      <c r="F301" s="158" t="s">
        <v>477</v>
      </c>
      <c r="I301" s="115"/>
      <c r="L301" s="28"/>
      <c r="M301" s="153"/>
      <c r="T301" s="52"/>
      <c r="AT301" s="13" t="s">
        <v>267</v>
      </c>
      <c r="AU301" s="13" t="s">
        <v>90</v>
      </c>
    </row>
    <row r="302" spans="2:65" s="1" customFormat="1" ht="16.5" customHeight="1">
      <c r="B302" s="28"/>
      <c r="C302" s="139" t="s">
        <v>483</v>
      </c>
      <c r="D302" s="139" t="s">
        <v>118</v>
      </c>
      <c r="E302" s="140" t="s">
        <v>484</v>
      </c>
      <c r="F302" s="141" t="s">
        <v>485</v>
      </c>
      <c r="G302" s="142" t="s">
        <v>179</v>
      </c>
      <c r="H302" s="143">
        <v>57.49</v>
      </c>
      <c r="I302" s="144"/>
      <c r="J302" s="145">
        <f>ROUND(I302*H302,2)</f>
        <v>0</v>
      </c>
      <c r="K302" s="141" t="s">
        <v>180</v>
      </c>
      <c r="L302" s="28"/>
      <c r="M302" s="146" t="s">
        <v>1</v>
      </c>
      <c r="N302" s="111" t="s">
        <v>48</v>
      </c>
      <c r="P302" s="147">
        <f>O302*H302</f>
        <v>0</v>
      </c>
      <c r="Q302" s="147">
        <v>2.4834499999999999E-2</v>
      </c>
      <c r="R302" s="147">
        <f>Q302*H302</f>
        <v>1.427735405</v>
      </c>
      <c r="S302" s="147">
        <v>0</v>
      </c>
      <c r="T302" s="148">
        <f>S302*H302</f>
        <v>0</v>
      </c>
      <c r="AR302" s="149" t="s">
        <v>181</v>
      </c>
      <c r="AT302" s="149" t="s">
        <v>118</v>
      </c>
      <c r="AU302" s="149" t="s">
        <v>90</v>
      </c>
      <c r="AY302" s="13" t="s">
        <v>176</v>
      </c>
      <c r="BE302" s="150">
        <f>IF(N302="základní",J302,0)</f>
        <v>0</v>
      </c>
      <c r="BF302" s="150">
        <f>IF(N302="snížená",J302,0)</f>
        <v>0</v>
      </c>
      <c r="BG302" s="150">
        <f>IF(N302="zákl. přenesená",J302,0)</f>
        <v>0</v>
      </c>
      <c r="BH302" s="150">
        <f>IF(N302="sníž. přenesená",J302,0)</f>
        <v>0</v>
      </c>
      <c r="BI302" s="150">
        <f>IF(N302="nulová",J302,0)</f>
        <v>0</v>
      </c>
      <c r="BJ302" s="13" t="s">
        <v>153</v>
      </c>
      <c r="BK302" s="150">
        <f>ROUND(I302*H302,2)</f>
        <v>0</v>
      </c>
      <c r="BL302" s="13" t="s">
        <v>181</v>
      </c>
      <c r="BM302" s="149" t="s">
        <v>486</v>
      </c>
    </row>
    <row r="303" spans="2:65" s="1" customFormat="1">
      <c r="B303" s="28"/>
      <c r="D303" s="151" t="s">
        <v>183</v>
      </c>
      <c r="F303" s="152" t="s">
        <v>485</v>
      </c>
      <c r="I303" s="115"/>
      <c r="L303" s="28"/>
      <c r="M303" s="153"/>
      <c r="T303" s="52"/>
      <c r="AT303" s="13" t="s">
        <v>183</v>
      </c>
      <c r="AU303" s="13" t="s">
        <v>90</v>
      </c>
    </row>
    <row r="304" spans="2:65" s="1" customFormat="1">
      <c r="B304" s="28"/>
      <c r="D304" s="154" t="s">
        <v>184</v>
      </c>
      <c r="F304" s="155" t="s">
        <v>487</v>
      </c>
      <c r="I304" s="115"/>
      <c r="L304" s="28"/>
      <c r="M304" s="153"/>
      <c r="T304" s="52"/>
      <c r="AT304" s="13" t="s">
        <v>184</v>
      </c>
      <c r="AU304" s="13" t="s">
        <v>90</v>
      </c>
    </row>
    <row r="305" spans="2:65" s="1" customFormat="1" ht="16.5" customHeight="1">
      <c r="B305" s="28"/>
      <c r="C305" s="139" t="s">
        <v>488</v>
      </c>
      <c r="D305" s="139" t="s">
        <v>118</v>
      </c>
      <c r="E305" s="140" t="s">
        <v>489</v>
      </c>
      <c r="F305" s="141" t="s">
        <v>490</v>
      </c>
      <c r="G305" s="142" t="s">
        <v>200</v>
      </c>
      <c r="H305" s="143">
        <v>1.85</v>
      </c>
      <c r="I305" s="144"/>
      <c r="J305" s="145">
        <f>ROUND(I305*H305,2)</f>
        <v>0</v>
      </c>
      <c r="K305" s="141" t="s">
        <v>1</v>
      </c>
      <c r="L305" s="28"/>
      <c r="M305" s="146" t="s">
        <v>1</v>
      </c>
      <c r="N305" s="111" t="s">
        <v>48</v>
      </c>
      <c r="P305" s="147">
        <f>O305*H305</f>
        <v>0</v>
      </c>
      <c r="Q305" s="147">
        <v>0</v>
      </c>
      <c r="R305" s="147">
        <f>Q305*H305</f>
        <v>0</v>
      </c>
      <c r="S305" s="147">
        <v>0</v>
      </c>
      <c r="T305" s="148">
        <f>S305*H305</f>
        <v>0</v>
      </c>
      <c r="AR305" s="149" t="s">
        <v>181</v>
      </c>
      <c r="AT305" s="149" t="s">
        <v>118</v>
      </c>
      <c r="AU305" s="149" t="s">
        <v>90</v>
      </c>
      <c r="AY305" s="13" t="s">
        <v>176</v>
      </c>
      <c r="BE305" s="150">
        <f>IF(N305="základní",J305,0)</f>
        <v>0</v>
      </c>
      <c r="BF305" s="150">
        <f>IF(N305="snížená",J305,0)</f>
        <v>0</v>
      </c>
      <c r="BG305" s="150">
        <f>IF(N305="zákl. přenesená",J305,0)</f>
        <v>0</v>
      </c>
      <c r="BH305" s="150">
        <f>IF(N305="sníž. přenesená",J305,0)</f>
        <v>0</v>
      </c>
      <c r="BI305" s="150">
        <f>IF(N305="nulová",J305,0)</f>
        <v>0</v>
      </c>
      <c r="BJ305" s="13" t="s">
        <v>153</v>
      </c>
      <c r="BK305" s="150">
        <f>ROUND(I305*H305,2)</f>
        <v>0</v>
      </c>
      <c r="BL305" s="13" t="s">
        <v>181</v>
      </c>
      <c r="BM305" s="149" t="s">
        <v>491</v>
      </c>
    </row>
    <row r="306" spans="2:65" s="1" customFormat="1">
      <c r="B306" s="28"/>
      <c r="D306" s="151" t="s">
        <v>183</v>
      </c>
      <c r="F306" s="152" t="s">
        <v>490</v>
      </c>
      <c r="I306" s="115"/>
      <c r="L306" s="28"/>
      <c r="M306" s="153"/>
      <c r="T306" s="52"/>
      <c r="AT306" s="13" t="s">
        <v>183</v>
      </c>
      <c r="AU306" s="13" t="s">
        <v>90</v>
      </c>
    </row>
    <row r="307" spans="2:65" s="1" customFormat="1" ht="16.5" customHeight="1">
      <c r="B307" s="28"/>
      <c r="C307" s="139" t="s">
        <v>492</v>
      </c>
      <c r="D307" s="139" t="s">
        <v>118</v>
      </c>
      <c r="E307" s="140" t="s">
        <v>493</v>
      </c>
      <c r="F307" s="141" t="s">
        <v>494</v>
      </c>
      <c r="G307" s="142" t="s">
        <v>179</v>
      </c>
      <c r="H307" s="143">
        <v>57.49</v>
      </c>
      <c r="I307" s="144"/>
      <c r="J307" s="145">
        <f>ROUND(I307*H307,2)</f>
        <v>0</v>
      </c>
      <c r="K307" s="141" t="s">
        <v>180</v>
      </c>
      <c r="L307" s="28"/>
      <c r="M307" s="146" t="s">
        <v>1</v>
      </c>
      <c r="N307" s="111" t="s">
        <v>48</v>
      </c>
      <c r="P307" s="147">
        <f>O307*H307</f>
        <v>0</v>
      </c>
      <c r="Q307" s="147">
        <v>9.8999999999999994E-5</v>
      </c>
      <c r="R307" s="147">
        <f>Q307*H307</f>
        <v>5.6915099999999995E-3</v>
      </c>
      <c r="S307" s="147">
        <v>0</v>
      </c>
      <c r="T307" s="148">
        <f>S307*H307</f>
        <v>0</v>
      </c>
      <c r="AR307" s="149" t="s">
        <v>181</v>
      </c>
      <c r="AT307" s="149" t="s">
        <v>118</v>
      </c>
      <c r="AU307" s="149" t="s">
        <v>90</v>
      </c>
      <c r="AY307" s="13" t="s">
        <v>176</v>
      </c>
      <c r="BE307" s="150">
        <f>IF(N307="základní",J307,0)</f>
        <v>0</v>
      </c>
      <c r="BF307" s="150">
        <f>IF(N307="snížená",J307,0)</f>
        <v>0</v>
      </c>
      <c r="BG307" s="150">
        <f>IF(N307="zákl. přenesená",J307,0)</f>
        <v>0</v>
      </c>
      <c r="BH307" s="150">
        <f>IF(N307="sníž. přenesená",J307,0)</f>
        <v>0</v>
      </c>
      <c r="BI307" s="150">
        <f>IF(N307="nulová",J307,0)</f>
        <v>0</v>
      </c>
      <c r="BJ307" s="13" t="s">
        <v>153</v>
      </c>
      <c r="BK307" s="150">
        <f>ROUND(I307*H307,2)</f>
        <v>0</v>
      </c>
      <c r="BL307" s="13" t="s">
        <v>181</v>
      </c>
      <c r="BM307" s="149" t="s">
        <v>495</v>
      </c>
    </row>
    <row r="308" spans="2:65" s="1" customFormat="1">
      <c r="B308" s="28"/>
      <c r="D308" s="151" t="s">
        <v>183</v>
      </c>
      <c r="F308" s="152" t="s">
        <v>494</v>
      </c>
      <c r="I308" s="115"/>
      <c r="L308" s="28"/>
      <c r="M308" s="153"/>
      <c r="T308" s="52"/>
      <c r="AT308" s="13" t="s">
        <v>183</v>
      </c>
      <c r="AU308" s="13" t="s">
        <v>90</v>
      </c>
    </row>
    <row r="309" spans="2:65" s="1" customFormat="1">
      <c r="B309" s="28"/>
      <c r="D309" s="154" t="s">
        <v>184</v>
      </c>
      <c r="F309" s="155" t="s">
        <v>496</v>
      </c>
      <c r="I309" s="115"/>
      <c r="L309" s="28"/>
      <c r="M309" s="153"/>
      <c r="T309" s="52"/>
      <c r="AT309" s="13" t="s">
        <v>184</v>
      </c>
      <c r="AU309" s="13" t="s">
        <v>90</v>
      </c>
    </row>
    <row r="310" spans="2:65" s="1" customFormat="1" ht="24.2" customHeight="1">
      <c r="B310" s="28"/>
      <c r="C310" s="139" t="s">
        <v>497</v>
      </c>
      <c r="D310" s="139" t="s">
        <v>118</v>
      </c>
      <c r="E310" s="140" t="s">
        <v>498</v>
      </c>
      <c r="F310" s="141" t="s">
        <v>499</v>
      </c>
      <c r="G310" s="142" t="s">
        <v>179</v>
      </c>
      <c r="H310" s="143">
        <v>4.16</v>
      </c>
      <c r="I310" s="144"/>
      <c r="J310" s="145">
        <f>ROUND(I310*H310,2)</f>
        <v>0</v>
      </c>
      <c r="K310" s="141" t="s">
        <v>1</v>
      </c>
      <c r="L310" s="28"/>
      <c r="M310" s="146" t="s">
        <v>1</v>
      </c>
      <c r="N310" s="111" t="s">
        <v>48</v>
      </c>
      <c r="P310" s="147">
        <f>O310*H310</f>
        <v>0</v>
      </c>
      <c r="Q310" s="147">
        <v>0</v>
      </c>
      <c r="R310" s="147">
        <f>Q310*H310</f>
        <v>0</v>
      </c>
      <c r="S310" s="147">
        <v>0</v>
      </c>
      <c r="T310" s="148">
        <f>S310*H310</f>
        <v>0</v>
      </c>
      <c r="AR310" s="149" t="s">
        <v>181</v>
      </c>
      <c r="AT310" s="149" t="s">
        <v>118</v>
      </c>
      <c r="AU310" s="149" t="s">
        <v>90</v>
      </c>
      <c r="AY310" s="13" t="s">
        <v>176</v>
      </c>
      <c r="BE310" s="150">
        <f>IF(N310="základní",J310,0)</f>
        <v>0</v>
      </c>
      <c r="BF310" s="150">
        <f>IF(N310="snížená",J310,0)</f>
        <v>0</v>
      </c>
      <c r="BG310" s="150">
        <f>IF(N310="zákl. přenesená",J310,0)</f>
        <v>0</v>
      </c>
      <c r="BH310" s="150">
        <f>IF(N310="sníž. přenesená",J310,0)</f>
        <v>0</v>
      </c>
      <c r="BI310" s="150">
        <f>IF(N310="nulová",J310,0)</f>
        <v>0</v>
      </c>
      <c r="BJ310" s="13" t="s">
        <v>153</v>
      </c>
      <c r="BK310" s="150">
        <f>ROUND(I310*H310,2)</f>
        <v>0</v>
      </c>
      <c r="BL310" s="13" t="s">
        <v>181</v>
      </c>
      <c r="BM310" s="149" t="s">
        <v>500</v>
      </c>
    </row>
    <row r="311" spans="2:65" s="1" customFormat="1">
      <c r="B311" s="28"/>
      <c r="D311" s="151" t="s">
        <v>183</v>
      </c>
      <c r="F311" s="152" t="s">
        <v>501</v>
      </c>
      <c r="I311" s="115"/>
      <c r="L311" s="28"/>
      <c r="M311" s="153"/>
      <c r="T311" s="52"/>
      <c r="AT311" s="13" t="s">
        <v>183</v>
      </c>
      <c r="AU311" s="13" t="s">
        <v>90</v>
      </c>
    </row>
    <row r="312" spans="2:65" s="1" customFormat="1" ht="19.5">
      <c r="B312" s="28"/>
      <c r="D312" s="151" t="s">
        <v>267</v>
      </c>
      <c r="F312" s="158" t="s">
        <v>502</v>
      </c>
      <c r="I312" s="115"/>
      <c r="L312" s="28"/>
      <c r="M312" s="153"/>
      <c r="T312" s="52"/>
      <c r="AT312" s="13" t="s">
        <v>267</v>
      </c>
      <c r="AU312" s="13" t="s">
        <v>90</v>
      </c>
    </row>
    <row r="313" spans="2:65" s="1" customFormat="1" ht="24.2" customHeight="1">
      <c r="B313" s="28"/>
      <c r="C313" s="139" t="s">
        <v>503</v>
      </c>
      <c r="D313" s="139" t="s">
        <v>118</v>
      </c>
      <c r="E313" s="140" t="s">
        <v>504</v>
      </c>
      <c r="F313" s="141" t="s">
        <v>505</v>
      </c>
      <c r="G313" s="142" t="s">
        <v>179</v>
      </c>
      <c r="H313" s="143">
        <v>4.16</v>
      </c>
      <c r="I313" s="144"/>
      <c r="J313" s="145">
        <f>ROUND(I313*H313,2)</f>
        <v>0</v>
      </c>
      <c r="K313" s="141" t="s">
        <v>1</v>
      </c>
      <c r="L313" s="28"/>
      <c r="M313" s="146" t="s">
        <v>1</v>
      </c>
      <c r="N313" s="111" t="s">
        <v>48</v>
      </c>
      <c r="P313" s="147">
        <f>O313*H313</f>
        <v>0</v>
      </c>
      <c r="Q313" s="147">
        <v>0</v>
      </c>
      <c r="R313" s="147">
        <f>Q313*H313</f>
        <v>0</v>
      </c>
      <c r="S313" s="147">
        <v>0</v>
      </c>
      <c r="T313" s="148">
        <f>S313*H313</f>
        <v>0</v>
      </c>
      <c r="AR313" s="149" t="s">
        <v>181</v>
      </c>
      <c r="AT313" s="149" t="s">
        <v>118</v>
      </c>
      <c r="AU313" s="149" t="s">
        <v>90</v>
      </c>
      <c r="AY313" s="13" t="s">
        <v>176</v>
      </c>
      <c r="BE313" s="150">
        <f>IF(N313="základní",J313,0)</f>
        <v>0</v>
      </c>
      <c r="BF313" s="150">
        <f>IF(N313="snížená",J313,0)</f>
        <v>0</v>
      </c>
      <c r="BG313" s="150">
        <f>IF(N313="zákl. přenesená",J313,0)</f>
        <v>0</v>
      </c>
      <c r="BH313" s="150">
        <f>IF(N313="sníž. přenesená",J313,0)</f>
        <v>0</v>
      </c>
      <c r="BI313" s="150">
        <f>IF(N313="nulová",J313,0)</f>
        <v>0</v>
      </c>
      <c r="BJ313" s="13" t="s">
        <v>153</v>
      </c>
      <c r="BK313" s="150">
        <f>ROUND(I313*H313,2)</f>
        <v>0</v>
      </c>
      <c r="BL313" s="13" t="s">
        <v>181</v>
      </c>
      <c r="BM313" s="149" t="s">
        <v>506</v>
      </c>
    </row>
    <row r="314" spans="2:65" s="1" customFormat="1">
      <c r="B314" s="28"/>
      <c r="D314" s="151" t="s">
        <v>183</v>
      </c>
      <c r="F314" s="152" t="s">
        <v>505</v>
      </c>
      <c r="I314" s="115"/>
      <c r="L314" s="28"/>
      <c r="M314" s="153"/>
      <c r="T314" s="52"/>
      <c r="AT314" s="13" t="s">
        <v>183</v>
      </c>
      <c r="AU314" s="13" t="s">
        <v>90</v>
      </c>
    </row>
    <row r="315" spans="2:65" s="1" customFormat="1" ht="21.75" customHeight="1">
      <c r="B315" s="28"/>
      <c r="C315" s="139" t="s">
        <v>507</v>
      </c>
      <c r="D315" s="139" t="s">
        <v>118</v>
      </c>
      <c r="E315" s="140" t="s">
        <v>508</v>
      </c>
      <c r="F315" s="141" t="s">
        <v>509</v>
      </c>
      <c r="G315" s="142" t="s">
        <v>179</v>
      </c>
      <c r="H315" s="143">
        <v>4.5999999999999996</v>
      </c>
      <c r="I315" s="144"/>
      <c r="J315" s="145">
        <f>ROUND(I315*H315,2)</f>
        <v>0</v>
      </c>
      <c r="K315" s="141" t="s">
        <v>180</v>
      </c>
      <c r="L315" s="28"/>
      <c r="M315" s="146" t="s">
        <v>1</v>
      </c>
      <c r="N315" s="111" t="s">
        <v>48</v>
      </c>
      <c r="P315" s="147">
        <f>O315*H315</f>
        <v>0</v>
      </c>
      <c r="Q315" s="147">
        <v>0</v>
      </c>
      <c r="R315" s="147">
        <f>Q315*H315</f>
        <v>0</v>
      </c>
      <c r="S315" s="147">
        <v>0</v>
      </c>
      <c r="T315" s="148">
        <f>S315*H315</f>
        <v>0</v>
      </c>
      <c r="AR315" s="149" t="s">
        <v>181</v>
      </c>
      <c r="AT315" s="149" t="s">
        <v>118</v>
      </c>
      <c r="AU315" s="149" t="s">
        <v>90</v>
      </c>
      <c r="AY315" s="13" t="s">
        <v>176</v>
      </c>
      <c r="BE315" s="150">
        <f>IF(N315="základní",J315,0)</f>
        <v>0</v>
      </c>
      <c r="BF315" s="150">
        <f>IF(N315="snížená",J315,0)</f>
        <v>0</v>
      </c>
      <c r="BG315" s="150">
        <f>IF(N315="zákl. přenesená",J315,0)</f>
        <v>0</v>
      </c>
      <c r="BH315" s="150">
        <f>IF(N315="sníž. přenesená",J315,0)</f>
        <v>0</v>
      </c>
      <c r="BI315" s="150">
        <f>IF(N315="nulová",J315,0)</f>
        <v>0</v>
      </c>
      <c r="BJ315" s="13" t="s">
        <v>153</v>
      </c>
      <c r="BK315" s="150">
        <f>ROUND(I315*H315,2)</f>
        <v>0</v>
      </c>
      <c r="BL315" s="13" t="s">
        <v>181</v>
      </c>
      <c r="BM315" s="149" t="s">
        <v>510</v>
      </c>
    </row>
    <row r="316" spans="2:65" s="1" customFormat="1">
      <c r="B316" s="28"/>
      <c r="D316" s="151" t="s">
        <v>183</v>
      </c>
      <c r="F316" s="152" t="s">
        <v>509</v>
      </c>
      <c r="I316" s="115"/>
      <c r="L316" s="28"/>
      <c r="M316" s="153"/>
      <c r="T316" s="52"/>
      <c r="AT316" s="13" t="s">
        <v>183</v>
      </c>
      <c r="AU316" s="13" t="s">
        <v>90</v>
      </c>
    </row>
    <row r="317" spans="2:65" s="1" customFormat="1">
      <c r="B317" s="28"/>
      <c r="D317" s="154" t="s">
        <v>184</v>
      </c>
      <c r="F317" s="155" t="s">
        <v>511</v>
      </c>
      <c r="I317" s="115"/>
      <c r="L317" s="28"/>
      <c r="M317" s="153"/>
      <c r="T317" s="52"/>
      <c r="AT317" s="13" t="s">
        <v>184</v>
      </c>
      <c r="AU317" s="13" t="s">
        <v>90</v>
      </c>
    </row>
    <row r="318" spans="2:65" s="1" customFormat="1" ht="24.2" customHeight="1">
      <c r="B318" s="28"/>
      <c r="C318" s="139" t="s">
        <v>512</v>
      </c>
      <c r="D318" s="139" t="s">
        <v>118</v>
      </c>
      <c r="E318" s="140" t="s">
        <v>513</v>
      </c>
      <c r="F318" s="141" t="s">
        <v>514</v>
      </c>
      <c r="G318" s="142" t="s">
        <v>179</v>
      </c>
      <c r="H318" s="143">
        <v>4.16</v>
      </c>
      <c r="I318" s="144"/>
      <c r="J318" s="145">
        <f>ROUND(I318*H318,2)</f>
        <v>0</v>
      </c>
      <c r="K318" s="141" t="s">
        <v>180</v>
      </c>
      <c r="L318" s="28"/>
      <c r="M318" s="146" t="s">
        <v>1</v>
      </c>
      <c r="N318" s="111" t="s">
        <v>48</v>
      </c>
      <c r="P318" s="147">
        <f>O318*H318</f>
        <v>0</v>
      </c>
      <c r="Q318" s="147">
        <v>9.0880000000000006E-3</v>
      </c>
      <c r="R318" s="147">
        <f>Q318*H318</f>
        <v>3.7806080000000006E-2</v>
      </c>
      <c r="S318" s="147">
        <v>0</v>
      </c>
      <c r="T318" s="148">
        <f>S318*H318</f>
        <v>0</v>
      </c>
      <c r="AR318" s="149" t="s">
        <v>181</v>
      </c>
      <c r="AT318" s="149" t="s">
        <v>118</v>
      </c>
      <c r="AU318" s="149" t="s">
        <v>90</v>
      </c>
      <c r="AY318" s="13" t="s">
        <v>176</v>
      </c>
      <c r="BE318" s="150">
        <f>IF(N318="základní",J318,0)</f>
        <v>0</v>
      </c>
      <c r="BF318" s="150">
        <f>IF(N318="snížená",J318,0)</f>
        <v>0</v>
      </c>
      <c r="BG318" s="150">
        <f>IF(N318="zákl. přenesená",J318,0)</f>
        <v>0</v>
      </c>
      <c r="BH318" s="150">
        <f>IF(N318="sníž. přenesená",J318,0)</f>
        <v>0</v>
      </c>
      <c r="BI318" s="150">
        <f>IF(N318="nulová",J318,0)</f>
        <v>0</v>
      </c>
      <c r="BJ318" s="13" t="s">
        <v>153</v>
      </c>
      <c r="BK318" s="150">
        <f>ROUND(I318*H318,2)</f>
        <v>0</v>
      </c>
      <c r="BL318" s="13" t="s">
        <v>181</v>
      </c>
      <c r="BM318" s="149" t="s">
        <v>515</v>
      </c>
    </row>
    <row r="319" spans="2:65" s="1" customFormat="1">
      <c r="B319" s="28"/>
      <c r="D319" s="151" t="s">
        <v>183</v>
      </c>
      <c r="F319" s="152" t="s">
        <v>514</v>
      </c>
      <c r="I319" s="115"/>
      <c r="L319" s="28"/>
      <c r="M319" s="153"/>
      <c r="T319" s="52"/>
      <c r="AT319" s="13" t="s">
        <v>183</v>
      </c>
      <c r="AU319" s="13" t="s">
        <v>90</v>
      </c>
    </row>
    <row r="320" spans="2:65" s="1" customFormat="1">
      <c r="B320" s="28"/>
      <c r="D320" s="154" t="s">
        <v>184</v>
      </c>
      <c r="F320" s="155" t="s">
        <v>516</v>
      </c>
      <c r="I320" s="115"/>
      <c r="L320" s="28"/>
      <c r="M320" s="153"/>
      <c r="T320" s="52"/>
      <c r="AT320" s="13" t="s">
        <v>184</v>
      </c>
      <c r="AU320" s="13" t="s">
        <v>90</v>
      </c>
    </row>
    <row r="321" spans="2:65" s="1" customFormat="1" ht="16.5" customHeight="1">
      <c r="B321" s="28"/>
      <c r="C321" s="139" t="s">
        <v>517</v>
      </c>
      <c r="D321" s="139" t="s">
        <v>118</v>
      </c>
      <c r="E321" s="140" t="s">
        <v>484</v>
      </c>
      <c r="F321" s="141" t="s">
        <v>485</v>
      </c>
      <c r="G321" s="142" t="s">
        <v>179</v>
      </c>
      <c r="H321" s="143">
        <v>4.16</v>
      </c>
      <c r="I321" s="144"/>
      <c r="J321" s="145">
        <f>ROUND(I321*H321,2)</f>
        <v>0</v>
      </c>
      <c r="K321" s="141" t="s">
        <v>180</v>
      </c>
      <c r="L321" s="28"/>
      <c r="M321" s="146" t="s">
        <v>1</v>
      </c>
      <c r="N321" s="111" t="s">
        <v>48</v>
      </c>
      <c r="P321" s="147">
        <f>O321*H321</f>
        <v>0</v>
      </c>
      <c r="Q321" s="147">
        <v>2.4834499999999999E-2</v>
      </c>
      <c r="R321" s="147">
        <f>Q321*H321</f>
        <v>0.10331152</v>
      </c>
      <c r="S321" s="147">
        <v>0</v>
      </c>
      <c r="T321" s="148">
        <f>S321*H321</f>
        <v>0</v>
      </c>
      <c r="AR321" s="149" t="s">
        <v>181</v>
      </c>
      <c r="AT321" s="149" t="s">
        <v>118</v>
      </c>
      <c r="AU321" s="149" t="s">
        <v>90</v>
      </c>
      <c r="AY321" s="13" t="s">
        <v>176</v>
      </c>
      <c r="BE321" s="150">
        <f>IF(N321="základní",J321,0)</f>
        <v>0</v>
      </c>
      <c r="BF321" s="150">
        <f>IF(N321="snížená",J321,0)</f>
        <v>0</v>
      </c>
      <c r="BG321" s="150">
        <f>IF(N321="zákl. přenesená",J321,0)</f>
        <v>0</v>
      </c>
      <c r="BH321" s="150">
        <f>IF(N321="sníž. přenesená",J321,0)</f>
        <v>0</v>
      </c>
      <c r="BI321" s="150">
        <f>IF(N321="nulová",J321,0)</f>
        <v>0</v>
      </c>
      <c r="BJ321" s="13" t="s">
        <v>153</v>
      </c>
      <c r="BK321" s="150">
        <f>ROUND(I321*H321,2)</f>
        <v>0</v>
      </c>
      <c r="BL321" s="13" t="s">
        <v>181</v>
      </c>
      <c r="BM321" s="149" t="s">
        <v>518</v>
      </c>
    </row>
    <row r="322" spans="2:65" s="1" customFormat="1">
      <c r="B322" s="28"/>
      <c r="D322" s="151" t="s">
        <v>183</v>
      </c>
      <c r="F322" s="152" t="s">
        <v>485</v>
      </c>
      <c r="I322" s="115"/>
      <c r="L322" s="28"/>
      <c r="M322" s="153"/>
      <c r="T322" s="52"/>
      <c r="AT322" s="13" t="s">
        <v>183</v>
      </c>
      <c r="AU322" s="13" t="s">
        <v>90</v>
      </c>
    </row>
    <row r="323" spans="2:65" s="1" customFormat="1">
      <c r="B323" s="28"/>
      <c r="D323" s="154" t="s">
        <v>184</v>
      </c>
      <c r="F323" s="155" t="s">
        <v>487</v>
      </c>
      <c r="I323" s="115"/>
      <c r="L323" s="28"/>
      <c r="M323" s="153"/>
      <c r="T323" s="52"/>
      <c r="AT323" s="13" t="s">
        <v>184</v>
      </c>
      <c r="AU323" s="13" t="s">
        <v>90</v>
      </c>
    </row>
    <row r="324" spans="2:65" s="1" customFormat="1" ht="16.5" customHeight="1">
      <c r="B324" s="28"/>
      <c r="C324" s="139" t="s">
        <v>519</v>
      </c>
      <c r="D324" s="139" t="s">
        <v>118</v>
      </c>
      <c r="E324" s="140" t="s">
        <v>520</v>
      </c>
      <c r="F324" s="141" t="s">
        <v>521</v>
      </c>
      <c r="G324" s="142" t="s">
        <v>200</v>
      </c>
      <c r="H324" s="143">
        <v>0.2</v>
      </c>
      <c r="I324" s="144"/>
      <c r="J324" s="145">
        <f>ROUND(I324*H324,2)</f>
        <v>0</v>
      </c>
      <c r="K324" s="141" t="s">
        <v>1</v>
      </c>
      <c r="L324" s="28"/>
      <c r="M324" s="146" t="s">
        <v>1</v>
      </c>
      <c r="N324" s="111" t="s">
        <v>48</v>
      </c>
      <c r="P324" s="147">
        <f>O324*H324</f>
        <v>0</v>
      </c>
      <c r="Q324" s="147">
        <v>0</v>
      </c>
      <c r="R324" s="147">
        <f>Q324*H324</f>
        <v>0</v>
      </c>
      <c r="S324" s="147">
        <v>0</v>
      </c>
      <c r="T324" s="148">
        <f>S324*H324</f>
        <v>0</v>
      </c>
      <c r="AR324" s="149" t="s">
        <v>181</v>
      </c>
      <c r="AT324" s="149" t="s">
        <v>118</v>
      </c>
      <c r="AU324" s="149" t="s">
        <v>90</v>
      </c>
      <c r="AY324" s="13" t="s">
        <v>176</v>
      </c>
      <c r="BE324" s="150">
        <f>IF(N324="základní",J324,0)</f>
        <v>0</v>
      </c>
      <c r="BF324" s="150">
        <f>IF(N324="snížená",J324,0)</f>
        <v>0</v>
      </c>
      <c r="BG324" s="150">
        <f>IF(N324="zákl. přenesená",J324,0)</f>
        <v>0</v>
      </c>
      <c r="BH324" s="150">
        <f>IF(N324="sníž. přenesená",J324,0)</f>
        <v>0</v>
      </c>
      <c r="BI324" s="150">
        <f>IF(N324="nulová",J324,0)</f>
        <v>0</v>
      </c>
      <c r="BJ324" s="13" t="s">
        <v>153</v>
      </c>
      <c r="BK324" s="150">
        <f>ROUND(I324*H324,2)</f>
        <v>0</v>
      </c>
      <c r="BL324" s="13" t="s">
        <v>181</v>
      </c>
      <c r="BM324" s="149" t="s">
        <v>522</v>
      </c>
    </row>
    <row r="325" spans="2:65" s="1" customFormat="1">
      <c r="B325" s="28"/>
      <c r="D325" s="151" t="s">
        <v>183</v>
      </c>
      <c r="F325" s="152" t="s">
        <v>490</v>
      </c>
      <c r="I325" s="115"/>
      <c r="L325" s="28"/>
      <c r="M325" s="153"/>
      <c r="T325" s="52"/>
      <c r="AT325" s="13" t="s">
        <v>183</v>
      </c>
      <c r="AU325" s="13" t="s">
        <v>90</v>
      </c>
    </row>
    <row r="326" spans="2:65" s="1" customFormat="1" ht="16.5" customHeight="1">
      <c r="B326" s="28"/>
      <c r="C326" s="139" t="s">
        <v>523</v>
      </c>
      <c r="D326" s="139" t="s">
        <v>118</v>
      </c>
      <c r="E326" s="140" t="s">
        <v>493</v>
      </c>
      <c r="F326" s="141" t="s">
        <v>494</v>
      </c>
      <c r="G326" s="142" t="s">
        <v>179</v>
      </c>
      <c r="H326" s="143">
        <v>4.16</v>
      </c>
      <c r="I326" s="144"/>
      <c r="J326" s="145">
        <f>ROUND(I326*H326,2)</f>
        <v>0</v>
      </c>
      <c r="K326" s="141" t="s">
        <v>180</v>
      </c>
      <c r="L326" s="28"/>
      <c r="M326" s="146" t="s">
        <v>1</v>
      </c>
      <c r="N326" s="111" t="s">
        <v>48</v>
      </c>
      <c r="P326" s="147">
        <f>O326*H326</f>
        <v>0</v>
      </c>
      <c r="Q326" s="147">
        <v>9.8999999999999994E-5</v>
      </c>
      <c r="R326" s="147">
        <f>Q326*H326</f>
        <v>4.1184000000000001E-4</v>
      </c>
      <c r="S326" s="147">
        <v>0</v>
      </c>
      <c r="T326" s="148">
        <f>S326*H326</f>
        <v>0</v>
      </c>
      <c r="AR326" s="149" t="s">
        <v>181</v>
      </c>
      <c r="AT326" s="149" t="s">
        <v>118</v>
      </c>
      <c r="AU326" s="149" t="s">
        <v>90</v>
      </c>
      <c r="AY326" s="13" t="s">
        <v>176</v>
      </c>
      <c r="BE326" s="150">
        <f>IF(N326="základní",J326,0)</f>
        <v>0</v>
      </c>
      <c r="BF326" s="150">
        <f>IF(N326="snížená",J326,0)</f>
        <v>0</v>
      </c>
      <c r="BG326" s="150">
        <f>IF(N326="zákl. přenesená",J326,0)</f>
        <v>0</v>
      </c>
      <c r="BH326" s="150">
        <f>IF(N326="sníž. přenesená",J326,0)</f>
        <v>0</v>
      </c>
      <c r="BI326" s="150">
        <f>IF(N326="nulová",J326,0)</f>
        <v>0</v>
      </c>
      <c r="BJ326" s="13" t="s">
        <v>153</v>
      </c>
      <c r="BK326" s="150">
        <f>ROUND(I326*H326,2)</f>
        <v>0</v>
      </c>
      <c r="BL326" s="13" t="s">
        <v>181</v>
      </c>
      <c r="BM326" s="149" t="s">
        <v>524</v>
      </c>
    </row>
    <row r="327" spans="2:65" s="1" customFormat="1">
      <c r="B327" s="28"/>
      <c r="D327" s="151" t="s">
        <v>183</v>
      </c>
      <c r="F327" s="152" t="s">
        <v>494</v>
      </c>
      <c r="I327" s="115"/>
      <c r="L327" s="28"/>
      <c r="M327" s="153"/>
      <c r="T327" s="52"/>
      <c r="AT327" s="13" t="s">
        <v>183</v>
      </c>
      <c r="AU327" s="13" t="s">
        <v>90</v>
      </c>
    </row>
    <row r="328" spans="2:65" s="1" customFormat="1">
      <c r="B328" s="28"/>
      <c r="D328" s="154" t="s">
        <v>184</v>
      </c>
      <c r="F328" s="155" t="s">
        <v>496</v>
      </c>
      <c r="I328" s="115"/>
      <c r="L328" s="28"/>
      <c r="M328" s="153"/>
      <c r="T328" s="52"/>
      <c r="AT328" s="13" t="s">
        <v>184</v>
      </c>
      <c r="AU328" s="13" t="s">
        <v>90</v>
      </c>
    </row>
    <row r="329" spans="2:65" s="1" customFormat="1" ht="24.2" customHeight="1">
      <c r="B329" s="28"/>
      <c r="C329" s="139" t="s">
        <v>525</v>
      </c>
      <c r="D329" s="139" t="s">
        <v>118</v>
      </c>
      <c r="E329" s="140" t="s">
        <v>526</v>
      </c>
      <c r="F329" s="141" t="s">
        <v>527</v>
      </c>
      <c r="G329" s="142" t="s">
        <v>179</v>
      </c>
      <c r="H329" s="143">
        <v>21.06</v>
      </c>
      <c r="I329" s="144"/>
      <c r="J329" s="145">
        <f>ROUND(I329*H329,2)</f>
        <v>0</v>
      </c>
      <c r="K329" s="141" t="s">
        <v>1</v>
      </c>
      <c r="L329" s="28"/>
      <c r="M329" s="146" t="s">
        <v>1</v>
      </c>
      <c r="N329" s="111" t="s">
        <v>48</v>
      </c>
      <c r="P329" s="147">
        <f>O329*H329</f>
        <v>0</v>
      </c>
      <c r="Q329" s="147">
        <v>0</v>
      </c>
      <c r="R329" s="147">
        <f>Q329*H329</f>
        <v>0</v>
      </c>
      <c r="S329" s="147">
        <v>0</v>
      </c>
      <c r="T329" s="148">
        <f>S329*H329</f>
        <v>0</v>
      </c>
      <c r="AR329" s="149" t="s">
        <v>181</v>
      </c>
      <c r="AT329" s="149" t="s">
        <v>118</v>
      </c>
      <c r="AU329" s="149" t="s">
        <v>90</v>
      </c>
      <c r="AY329" s="13" t="s">
        <v>176</v>
      </c>
      <c r="BE329" s="150">
        <f>IF(N329="základní",J329,0)</f>
        <v>0</v>
      </c>
      <c r="BF329" s="150">
        <f>IF(N329="snížená",J329,0)</f>
        <v>0</v>
      </c>
      <c r="BG329" s="150">
        <f>IF(N329="zákl. přenesená",J329,0)</f>
        <v>0</v>
      </c>
      <c r="BH329" s="150">
        <f>IF(N329="sníž. přenesená",J329,0)</f>
        <v>0</v>
      </c>
      <c r="BI329" s="150">
        <f>IF(N329="nulová",J329,0)</f>
        <v>0</v>
      </c>
      <c r="BJ329" s="13" t="s">
        <v>153</v>
      </c>
      <c r="BK329" s="150">
        <f>ROUND(I329*H329,2)</f>
        <v>0</v>
      </c>
      <c r="BL329" s="13" t="s">
        <v>181</v>
      </c>
      <c r="BM329" s="149" t="s">
        <v>528</v>
      </c>
    </row>
    <row r="330" spans="2:65" s="1" customFormat="1">
      <c r="B330" s="28"/>
      <c r="D330" s="151" t="s">
        <v>183</v>
      </c>
      <c r="F330" s="152" t="s">
        <v>501</v>
      </c>
      <c r="I330" s="115"/>
      <c r="L330" s="28"/>
      <c r="M330" s="153"/>
      <c r="T330" s="52"/>
      <c r="AT330" s="13" t="s">
        <v>183</v>
      </c>
      <c r="AU330" s="13" t="s">
        <v>90</v>
      </c>
    </row>
    <row r="331" spans="2:65" s="1" customFormat="1" ht="29.25">
      <c r="B331" s="28"/>
      <c r="D331" s="151" t="s">
        <v>267</v>
      </c>
      <c r="F331" s="158" t="s">
        <v>529</v>
      </c>
      <c r="I331" s="115"/>
      <c r="L331" s="28"/>
      <c r="M331" s="153"/>
      <c r="T331" s="52"/>
      <c r="AT331" s="13" t="s">
        <v>267</v>
      </c>
      <c r="AU331" s="13" t="s">
        <v>90</v>
      </c>
    </row>
    <row r="332" spans="2:65" s="1" customFormat="1" ht="24.2" customHeight="1">
      <c r="B332" s="28"/>
      <c r="C332" s="139" t="s">
        <v>530</v>
      </c>
      <c r="D332" s="139" t="s">
        <v>118</v>
      </c>
      <c r="E332" s="140" t="s">
        <v>504</v>
      </c>
      <c r="F332" s="141" t="s">
        <v>505</v>
      </c>
      <c r="G332" s="142" t="s">
        <v>179</v>
      </c>
      <c r="H332" s="143">
        <v>21.06</v>
      </c>
      <c r="I332" s="144"/>
      <c r="J332" s="145">
        <f>ROUND(I332*H332,2)</f>
        <v>0</v>
      </c>
      <c r="K332" s="141" t="s">
        <v>1</v>
      </c>
      <c r="L332" s="28"/>
      <c r="M332" s="146" t="s">
        <v>1</v>
      </c>
      <c r="N332" s="111" t="s">
        <v>48</v>
      </c>
      <c r="P332" s="147">
        <f>O332*H332</f>
        <v>0</v>
      </c>
      <c r="Q332" s="147">
        <v>0</v>
      </c>
      <c r="R332" s="147">
        <f>Q332*H332</f>
        <v>0</v>
      </c>
      <c r="S332" s="147">
        <v>0</v>
      </c>
      <c r="T332" s="148">
        <f>S332*H332</f>
        <v>0</v>
      </c>
      <c r="AR332" s="149" t="s">
        <v>181</v>
      </c>
      <c r="AT332" s="149" t="s">
        <v>118</v>
      </c>
      <c r="AU332" s="149" t="s">
        <v>90</v>
      </c>
      <c r="AY332" s="13" t="s">
        <v>176</v>
      </c>
      <c r="BE332" s="150">
        <f>IF(N332="základní",J332,0)</f>
        <v>0</v>
      </c>
      <c r="BF332" s="150">
        <f>IF(N332="snížená",J332,0)</f>
        <v>0</v>
      </c>
      <c r="BG332" s="150">
        <f>IF(N332="zákl. přenesená",J332,0)</f>
        <v>0</v>
      </c>
      <c r="BH332" s="150">
        <f>IF(N332="sníž. přenesená",J332,0)</f>
        <v>0</v>
      </c>
      <c r="BI332" s="150">
        <f>IF(N332="nulová",J332,0)</f>
        <v>0</v>
      </c>
      <c r="BJ332" s="13" t="s">
        <v>153</v>
      </c>
      <c r="BK332" s="150">
        <f>ROUND(I332*H332,2)</f>
        <v>0</v>
      </c>
      <c r="BL332" s="13" t="s">
        <v>181</v>
      </c>
      <c r="BM332" s="149" t="s">
        <v>531</v>
      </c>
    </row>
    <row r="333" spans="2:65" s="1" customFormat="1">
      <c r="B333" s="28"/>
      <c r="D333" s="151" t="s">
        <v>183</v>
      </c>
      <c r="F333" s="152" t="s">
        <v>505</v>
      </c>
      <c r="I333" s="115"/>
      <c r="L333" s="28"/>
      <c r="M333" s="153"/>
      <c r="T333" s="52"/>
      <c r="AT333" s="13" t="s">
        <v>183</v>
      </c>
      <c r="AU333" s="13" t="s">
        <v>90</v>
      </c>
    </row>
    <row r="334" spans="2:65" s="1" customFormat="1" ht="24.2" customHeight="1">
      <c r="B334" s="28"/>
      <c r="C334" s="139" t="s">
        <v>532</v>
      </c>
      <c r="D334" s="139" t="s">
        <v>118</v>
      </c>
      <c r="E334" s="140" t="s">
        <v>513</v>
      </c>
      <c r="F334" s="141" t="s">
        <v>514</v>
      </c>
      <c r="G334" s="142" t="s">
        <v>179</v>
      </c>
      <c r="H334" s="143">
        <v>21.06</v>
      </c>
      <c r="I334" s="144"/>
      <c r="J334" s="145">
        <f>ROUND(I334*H334,2)</f>
        <v>0</v>
      </c>
      <c r="K334" s="141" t="s">
        <v>180</v>
      </c>
      <c r="L334" s="28"/>
      <c r="M334" s="146" t="s">
        <v>1</v>
      </c>
      <c r="N334" s="111" t="s">
        <v>48</v>
      </c>
      <c r="P334" s="147">
        <f>O334*H334</f>
        <v>0</v>
      </c>
      <c r="Q334" s="147">
        <v>9.0880000000000006E-3</v>
      </c>
      <c r="R334" s="147">
        <f>Q334*H334</f>
        <v>0.19139328</v>
      </c>
      <c r="S334" s="147">
        <v>0</v>
      </c>
      <c r="T334" s="148">
        <f>S334*H334</f>
        <v>0</v>
      </c>
      <c r="AR334" s="149" t="s">
        <v>181</v>
      </c>
      <c r="AT334" s="149" t="s">
        <v>118</v>
      </c>
      <c r="AU334" s="149" t="s">
        <v>90</v>
      </c>
      <c r="AY334" s="13" t="s">
        <v>176</v>
      </c>
      <c r="BE334" s="150">
        <f>IF(N334="základní",J334,0)</f>
        <v>0</v>
      </c>
      <c r="BF334" s="150">
        <f>IF(N334="snížená",J334,0)</f>
        <v>0</v>
      </c>
      <c r="BG334" s="150">
        <f>IF(N334="zákl. přenesená",J334,0)</f>
        <v>0</v>
      </c>
      <c r="BH334" s="150">
        <f>IF(N334="sníž. přenesená",J334,0)</f>
        <v>0</v>
      </c>
      <c r="BI334" s="150">
        <f>IF(N334="nulová",J334,0)</f>
        <v>0</v>
      </c>
      <c r="BJ334" s="13" t="s">
        <v>153</v>
      </c>
      <c r="BK334" s="150">
        <f>ROUND(I334*H334,2)</f>
        <v>0</v>
      </c>
      <c r="BL334" s="13" t="s">
        <v>181</v>
      </c>
      <c r="BM334" s="149" t="s">
        <v>533</v>
      </c>
    </row>
    <row r="335" spans="2:65" s="1" customFormat="1">
      <c r="B335" s="28"/>
      <c r="D335" s="151" t="s">
        <v>183</v>
      </c>
      <c r="F335" s="152" t="s">
        <v>514</v>
      </c>
      <c r="I335" s="115"/>
      <c r="L335" s="28"/>
      <c r="M335" s="153"/>
      <c r="T335" s="52"/>
      <c r="AT335" s="13" t="s">
        <v>183</v>
      </c>
      <c r="AU335" s="13" t="s">
        <v>90</v>
      </c>
    </row>
    <row r="336" spans="2:65" s="1" customFormat="1">
      <c r="B336" s="28"/>
      <c r="D336" s="154" t="s">
        <v>184</v>
      </c>
      <c r="F336" s="155" t="s">
        <v>516</v>
      </c>
      <c r="I336" s="115"/>
      <c r="L336" s="28"/>
      <c r="M336" s="153"/>
      <c r="T336" s="52"/>
      <c r="AT336" s="13" t="s">
        <v>184</v>
      </c>
      <c r="AU336" s="13" t="s">
        <v>90</v>
      </c>
    </row>
    <row r="337" spans="2:65" s="1" customFormat="1" ht="16.5" customHeight="1">
      <c r="B337" s="28"/>
      <c r="C337" s="139" t="s">
        <v>534</v>
      </c>
      <c r="D337" s="139" t="s">
        <v>118</v>
      </c>
      <c r="E337" s="140" t="s">
        <v>484</v>
      </c>
      <c r="F337" s="141" t="s">
        <v>485</v>
      </c>
      <c r="G337" s="142" t="s">
        <v>179</v>
      </c>
      <c r="H337" s="143">
        <v>21.06</v>
      </c>
      <c r="I337" s="144"/>
      <c r="J337" s="145">
        <f>ROUND(I337*H337,2)</f>
        <v>0</v>
      </c>
      <c r="K337" s="141" t="s">
        <v>180</v>
      </c>
      <c r="L337" s="28"/>
      <c r="M337" s="146" t="s">
        <v>1</v>
      </c>
      <c r="N337" s="111" t="s">
        <v>48</v>
      </c>
      <c r="P337" s="147">
        <f>O337*H337</f>
        <v>0</v>
      </c>
      <c r="Q337" s="147">
        <v>2.4834499999999999E-2</v>
      </c>
      <c r="R337" s="147">
        <f>Q337*H337</f>
        <v>0.52301456999999996</v>
      </c>
      <c r="S337" s="147">
        <v>0</v>
      </c>
      <c r="T337" s="148">
        <f>S337*H337</f>
        <v>0</v>
      </c>
      <c r="AR337" s="149" t="s">
        <v>181</v>
      </c>
      <c r="AT337" s="149" t="s">
        <v>118</v>
      </c>
      <c r="AU337" s="149" t="s">
        <v>90</v>
      </c>
      <c r="AY337" s="13" t="s">
        <v>176</v>
      </c>
      <c r="BE337" s="150">
        <f>IF(N337="základní",J337,0)</f>
        <v>0</v>
      </c>
      <c r="BF337" s="150">
        <f>IF(N337="snížená",J337,0)</f>
        <v>0</v>
      </c>
      <c r="BG337" s="150">
        <f>IF(N337="zákl. přenesená",J337,0)</f>
        <v>0</v>
      </c>
      <c r="BH337" s="150">
        <f>IF(N337="sníž. přenesená",J337,0)</f>
        <v>0</v>
      </c>
      <c r="BI337" s="150">
        <f>IF(N337="nulová",J337,0)</f>
        <v>0</v>
      </c>
      <c r="BJ337" s="13" t="s">
        <v>153</v>
      </c>
      <c r="BK337" s="150">
        <f>ROUND(I337*H337,2)</f>
        <v>0</v>
      </c>
      <c r="BL337" s="13" t="s">
        <v>181</v>
      </c>
      <c r="BM337" s="149" t="s">
        <v>535</v>
      </c>
    </row>
    <row r="338" spans="2:65" s="1" customFormat="1">
      <c r="B338" s="28"/>
      <c r="D338" s="151" t="s">
        <v>183</v>
      </c>
      <c r="F338" s="152" t="s">
        <v>485</v>
      </c>
      <c r="I338" s="115"/>
      <c r="L338" s="28"/>
      <c r="M338" s="153"/>
      <c r="T338" s="52"/>
      <c r="AT338" s="13" t="s">
        <v>183</v>
      </c>
      <c r="AU338" s="13" t="s">
        <v>90</v>
      </c>
    </row>
    <row r="339" spans="2:65" s="1" customFormat="1">
      <c r="B339" s="28"/>
      <c r="D339" s="154" t="s">
        <v>184</v>
      </c>
      <c r="F339" s="155" t="s">
        <v>487</v>
      </c>
      <c r="I339" s="115"/>
      <c r="L339" s="28"/>
      <c r="M339" s="153"/>
      <c r="T339" s="52"/>
      <c r="AT339" s="13" t="s">
        <v>184</v>
      </c>
      <c r="AU339" s="13" t="s">
        <v>90</v>
      </c>
    </row>
    <row r="340" spans="2:65" s="1" customFormat="1" ht="16.5" customHeight="1">
      <c r="B340" s="28"/>
      <c r="C340" s="139" t="s">
        <v>536</v>
      </c>
      <c r="D340" s="139" t="s">
        <v>118</v>
      </c>
      <c r="E340" s="140" t="s">
        <v>537</v>
      </c>
      <c r="F340" s="141" t="s">
        <v>538</v>
      </c>
      <c r="G340" s="142" t="s">
        <v>200</v>
      </c>
      <c r="H340" s="143">
        <v>0.9</v>
      </c>
      <c r="I340" s="144"/>
      <c r="J340" s="145">
        <f>ROUND(I340*H340,2)</f>
        <v>0</v>
      </c>
      <c r="K340" s="141" t="s">
        <v>1</v>
      </c>
      <c r="L340" s="28"/>
      <c r="M340" s="146" t="s">
        <v>1</v>
      </c>
      <c r="N340" s="111" t="s">
        <v>48</v>
      </c>
      <c r="P340" s="147">
        <f>O340*H340</f>
        <v>0</v>
      </c>
      <c r="Q340" s="147">
        <v>0</v>
      </c>
      <c r="R340" s="147">
        <f>Q340*H340</f>
        <v>0</v>
      </c>
      <c r="S340" s="147">
        <v>0</v>
      </c>
      <c r="T340" s="148">
        <f>S340*H340</f>
        <v>0</v>
      </c>
      <c r="AR340" s="149" t="s">
        <v>181</v>
      </c>
      <c r="AT340" s="149" t="s">
        <v>118</v>
      </c>
      <c r="AU340" s="149" t="s">
        <v>90</v>
      </c>
      <c r="AY340" s="13" t="s">
        <v>176</v>
      </c>
      <c r="BE340" s="150">
        <f>IF(N340="základní",J340,0)</f>
        <v>0</v>
      </c>
      <c r="BF340" s="150">
        <f>IF(N340="snížená",J340,0)</f>
        <v>0</v>
      </c>
      <c r="BG340" s="150">
        <f>IF(N340="zákl. přenesená",J340,0)</f>
        <v>0</v>
      </c>
      <c r="BH340" s="150">
        <f>IF(N340="sníž. přenesená",J340,0)</f>
        <v>0</v>
      </c>
      <c r="BI340" s="150">
        <f>IF(N340="nulová",J340,0)</f>
        <v>0</v>
      </c>
      <c r="BJ340" s="13" t="s">
        <v>153</v>
      </c>
      <c r="BK340" s="150">
        <f>ROUND(I340*H340,2)</f>
        <v>0</v>
      </c>
      <c r="BL340" s="13" t="s">
        <v>181</v>
      </c>
      <c r="BM340" s="149" t="s">
        <v>539</v>
      </c>
    </row>
    <row r="341" spans="2:65" s="1" customFormat="1">
      <c r="B341" s="28"/>
      <c r="D341" s="151" t="s">
        <v>183</v>
      </c>
      <c r="F341" s="152" t="s">
        <v>490</v>
      </c>
      <c r="I341" s="115"/>
      <c r="L341" s="28"/>
      <c r="M341" s="153"/>
      <c r="T341" s="52"/>
      <c r="AT341" s="13" t="s">
        <v>183</v>
      </c>
      <c r="AU341" s="13" t="s">
        <v>90</v>
      </c>
    </row>
    <row r="342" spans="2:65" s="1" customFormat="1" ht="16.5" customHeight="1">
      <c r="B342" s="28"/>
      <c r="C342" s="139" t="s">
        <v>540</v>
      </c>
      <c r="D342" s="139" t="s">
        <v>118</v>
      </c>
      <c r="E342" s="140" t="s">
        <v>493</v>
      </c>
      <c r="F342" s="141" t="s">
        <v>494</v>
      </c>
      <c r="G342" s="142" t="s">
        <v>179</v>
      </c>
      <c r="H342" s="143">
        <v>21.06</v>
      </c>
      <c r="I342" s="144"/>
      <c r="J342" s="145">
        <f>ROUND(I342*H342,2)</f>
        <v>0</v>
      </c>
      <c r="K342" s="141" t="s">
        <v>180</v>
      </c>
      <c r="L342" s="28"/>
      <c r="M342" s="146" t="s">
        <v>1</v>
      </c>
      <c r="N342" s="111" t="s">
        <v>48</v>
      </c>
      <c r="P342" s="147">
        <f>O342*H342</f>
        <v>0</v>
      </c>
      <c r="Q342" s="147">
        <v>9.8999999999999994E-5</v>
      </c>
      <c r="R342" s="147">
        <f>Q342*H342</f>
        <v>2.0849399999999995E-3</v>
      </c>
      <c r="S342" s="147">
        <v>0</v>
      </c>
      <c r="T342" s="148">
        <f>S342*H342</f>
        <v>0</v>
      </c>
      <c r="AR342" s="149" t="s">
        <v>181</v>
      </c>
      <c r="AT342" s="149" t="s">
        <v>118</v>
      </c>
      <c r="AU342" s="149" t="s">
        <v>90</v>
      </c>
      <c r="AY342" s="13" t="s">
        <v>176</v>
      </c>
      <c r="BE342" s="150">
        <f>IF(N342="základní",J342,0)</f>
        <v>0</v>
      </c>
      <c r="BF342" s="150">
        <f>IF(N342="snížená",J342,0)</f>
        <v>0</v>
      </c>
      <c r="BG342" s="150">
        <f>IF(N342="zákl. přenesená",J342,0)</f>
        <v>0</v>
      </c>
      <c r="BH342" s="150">
        <f>IF(N342="sníž. přenesená",J342,0)</f>
        <v>0</v>
      </c>
      <c r="BI342" s="150">
        <f>IF(N342="nulová",J342,0)</f>
        <v>0</v>
      </c>
      <c r="BJ342" s="13" t="s">
        <v>153</v>
      </c>
      <c r="BK342" s="150">
        <f>ROUND(I342*H342,2)</f>
        <v>0</v>
      </c>
      <c r="BL342" s="13" t="s">
        <v>181</v>
      </c>
      <c r="BM342" s="149" t="s">
        <v>541</v>
      </c>
    </row>
    <row r="343" spans="2:65" s="1" customFormat="1">
      <c r="B343" s="28"/>
      <c r="D343" s="151" t="s">
        <v>183</v>
      </c>
      <c r="F343" s="152" t="s">
        <v>494</v>
      </c>
      <c r="I343" s="115"/>
      <c r="L343" s="28"/>
      <c r="M343" s="153"/>
      <c r="T343" s="52"/>
      <c r="AT343" s="13" t="s">
        <v>183</v>
      </c>
      <c r="AU343" s="13" t="s">
        <v>90</v>
      </c>
    </row>
    <row r="344" spans="2:65" s="1" customFormat="1">
      <c r="B344" s="28"/>
      <c r="D344" s="154" t="s">
        <v>184</v>
      </c>
      <c r="F344" s="155" t="s">
        <v>496</v>
      </c>
      <c r="I344" s="115"/>
      <c r="L344" s="28"/>
      <c r="M344" s="153"/>
      <c r="T344" s="52"/>
      <c r="AT344" s="13" t="s">
        <v>184</v>
      </c>
      <c r="AU344" s="13" t="s">
        <v>90</v>
      </c>
    </row>
    <row r="345" spans="2:65" s="1" customFormat="1" ht="21.75" customHeight="1">
      <c r="B345" s="28"/>
      <c r="C345" s="139" t="s">
        <v>542</v>
      </c>
      <c r="D345" s="139" t="s">
        <v>118</v>
      </c>
      <c r="E345" s="140" t="s">
        <v>543</v>
      </c>
      <c r="F345" s="141" t="s">
        <v>544</v>
      </c>
      <c r="G345" s="142" t="s">
        <v>190</v>
      </c>
      <c r="H345" s="143">
        <v>2.5</v>
      </c>
      <c r="I345" s="144"/>
      <c r="J345" s="145">
        <f>ROUND(I345*H345,2)</f>
        <v>0</v>
      </c>
      <c r="K345" s="141" t="s">
        <v>180</v>
      </c>
      <c r="L345" s="28"/>
      <c r="M345" s="146" t="s">
        <v>1</v>
      </c>
      <c r="N345" s="111" t="s">
        <v>48</v>
      </c>
      <c r="P345" s="147">
        <f>O345*H345</f>
        <v>0</v>
      </c>
      <c r="Q345" s="147">
        <v>4.1999999999999998E-5</v>
      </c>
      <c r="R345" s="147">
        <f>Q345*H345</f>
        <v>1.0499999999999999E-4</v>
      </c>
      <c r="S345" s="147">
        <v>0</v>
      </c>
      <c r="T345" s="148">
        <f>S345*H345</f>
        <v>0</v>
      </c>
      <c r="AR345" s="149" t="s">
        <v>232</v>
      </c>
      <c r="AT345" s="149" t="s">
        <v>118</v>
      </c>
      <c r="AU345" s="149" t="s">
        <v>90</v>
      </c>
      <c r="AY345" s="13" t="s">
        <v>176</v>
      </c>
      <c r="BE345" s="150">
        <f>IF(N345="základní",J345,0)</f>
        <v>0</v>
      </c>
      <c r="BF345" s="150">
        <f>IF(N345="snížená",J345,0)</f>
        <v>0</v>
      </c>
      <c r="BG345" s="150">
        <f>IF(N345="zákl. přenesená",J345,0)</f>
        <v>0</v>
      </c>
      <c r="BH345" s="150">
        <f>IF(N345="sníž. přenesená",J345,0)</f>
        <v>0</v>
      </c>
      <c r="BI345" s="150">
        <f>IF(N345="nulová",J345,0)</f>
        <v>0</v>
      </c>
      <c r="BJ345" s="13" t="s">
        <v>153</v>
      </c>
      <c r="BK345" s="150">
        <f>ROUND(I345*H345,2)</f>
        <v>0</v>
      </c>
      <c r="BL345" s="13" t="s">
        <v>232</v>
      </c>
      <c r="BM345" s="149" t="s">
        <v>545</v>
      </c>
    </row>
    <row r="346" spans="2:65" s="1" customFormat="1">
      <c r="B346" s="28"/>
      <c r="D346" s="151" t="s">
        <v>183</v>
      </c>
      <c r="F346" s="152" t="s">
        <v>546</v>
      </c>
      <c r="I346" s="115"/>
      <c r="L346" s="28"/>
      <c r="M346" s="153"/>
      <c r="T346" s="52"/>
      <c r="AT346" s="13" t="s">
        <v>183</v>
      </c>
      <c r="AU346" s="13" t="s">
        <v>90</v>
      </c>
    </row>
    <row r="347" spans="2:65" s="1" customFormat="1">
      <c r="B347" s="28"/>
      <c r="D347" s="154" t="s">
        <v>184</v>
      </c>
      <c r="F347" s="155" t="s">
        <v>547</v>
      </c>
      <c r="I347" s="115"/>
      <c r="L347" s="28"/>
      <c r="M347" s="153"/>
      <c r="T347" s="52"/>
      <c r="AT347" s="13" t="s">
        <v>184</v>
      </c>
      <c r="AU347" s="13" t="s">
        <v>90</v>
      </c>
    </row>
    <row r="348" spans="2:65" s="1" customFormat="1" ht="16.5" customHeight="1">
      <c r="B348" s="28"/>
      <c r="C348" s="159" t="s">
        <v>548</v>
      </c>
      <c r="D348" s="159" t="s">
        <v>479</v>
      </c>
      <c r="E348" s="160" t="s">
        <v>549</v>
      </c>
      <c r="F348" s="161" t="s">
        <v>550</v>
      </c>
      <c r="G348" s="162" t="s">
        <v>190</v>
      </c>
      <c r="H348" s="163">
        <v>50</v>
      </c>
      <c r="I348" s="164"/>
      <c r="J348" s="165">
        <f>ROUND(I348*H348,2)</f>
        <v>0</v>
      </c>
      <c r="K348" s="161" t="s">
        <v>551</v>
      </c>
      <c r="L348" s="166"/>
      <c r="M348" s="167" t="s">
        <v>1</v>
      </c>
      <c r="N348" s="168" t="s">
        <v>48</v>
      </c>
      <c r="P348" s="147">
        <f>O348*H348</f>
        <v>0</v>
      </c>
      <c r="Q348" s="147">
        <v>2.0000000000000001E-4</v>
      </c>
      <c r="R348" s="147">
        <f>Q348*H348</f>
        <v>0.01</v>
      </c>
      <c r="S348" s="147">
        <v>0</v>
      </c>
      <c r="T348" s="148">
        <f>S348*H348</f>
        <v>0</v>
      </c>
      <c r="AR348" s="149" t="s">
        <v>222</v>
      </c>
      <c r="AT348" s="149" t="s">
        <v>479</v>
      </c>
      <c r="AU348" s="149" t="s">
        <v>90</v>
      </c>
      <c r="AY348" s="13" t="s">
        <v>176</v>
      </c>
      <c r="BE348" s="150">
        <f>IF(N348="základní",J348,0)</f>
        <v>0</v>
      </c>
      <c r="BF348" s="150">
        <f>IF(N348="snížená",J348,0)</f>
        <v>0</v>
      </c>
      <c r="BG348" s="150">
        <f>IF(N348="zákl. přenesená",J348,0)</f>
        <v>0</v>
      </c>
      <c r="BH348" s="150">
        <f>IF(N348="sníž. přenesená",J348,0)</f>
        <v>0</v>
      </c>
      <c r="BI348" s="150">
        <f>IF(N348="nulová",J348,0)</f>
        <v>0</v>
      </c>
      <c r="BJ348" s="13" t="s">
        <v>153</v>
      </c>
      <c r="BK348" s="150">
        <f>ROUND(I348*H348,2)</f>
        <v>0</v>
      </c>
      <c r="BL348" s="13" t="s">
        <v>181</v>
      </c>
      <c r="BM348" s="149" t="s">
        <v>552</v>
      </c>
    </row>
    <row r="349" spans="2:65" s="1" customFormat="1">
      <c r="B349" s="28"/>
      <c r="D349" s="151" t="s">
        <v>183</v>
      </c>
      <c r="F349" s="152" t="s">
        <v>550</v>
      </c>
      <c r="I349" s="115"/>
      <c r="L349" s="28"/>
      <c r="M349" s="153"/>
      <c r="T349" s="52"/>
      <c r="AT349" s="13" t="s">
        <v>183</v>
      </c>
      <c r="AU349" s="13" t="s">
        <v>90</v>
      </c>
    </row>
    <row r="350" spans="2:65" s="1" customFormat="1" ht="16.5" customHeight="1">
      <c r="B350" s="28"/>
      <c r="C350" s="139" t="s">
        <v>553</v>
      </c>
      <c r="D350" s="139" t="s">
        <v>118</v>
      </c>
      <c r="E350" s="140" t="s">
        <v>554</v>
      </c>
      <c r="F350" s="141" t="s">
        <v>555</v>
      </c>
      <c r="G350" s="142" t="s">
        <v>556</v>
      </c>
      <c r="H350" s="143">
        <v>2.5</v>
      </c>
      <c r="I350" s="144"/>
      <c r="J350" s="145">
        <f>ROUND(I350*H350,2)</f>
        <v>0</v>
      </c>
      <c r="K350" s="141" t="s">
        <v>180</v>
      </c>
      <c r="L350" s="28"/>
      <c r="M350" s="146" t="s">
        <v>1</v>
      </c>
      <c r="N350" s="111" t="s">
        <v>48</v>
      </c>
      <c r="P350" s="147">
        <f>O350*H350</f>
        <v>0</v>
      </c>
      <c r="Q350" s="147">
        <v>6.0000000000000002E-6</v>
      </c>
      <c r="R350" s="147">
        <f>Q350*H350</f>
        <v>1.5E-5</v>
      </c>
      <c r="S350" s="147">
        <v>0</v>
      </c>
      <c r="T350" s="148">
        <f>S350*H350</f>
        <v>0</v>
      </c>
      <c r="AR350" s="149" t="s">
        <v>181</v>
      </c>
      <c r="AT350" s="149" t="s">
        <v>118</v>
      </c>
      <c r="AU350" s="149" t="s">
        <v>90</v>
      </c>
      <c r="AY350" s="13" t="s">
        <v>176</v>
      </c>
      <c r="BE350" s="150">
        <f>IF(N350="základní",J350,0)</f>
        <v>0</v>
      </c>
      <c r="BF350" s="150">
        <f>IF(N350="snížená",J350,0)</f>
        <v>0</v>
      </c>
      <c r="BG350" s="150">
        <f>IF(N350="zákl. přenesená",J350,0)</f>
        <v>0</v>
      </c>
      <c r="BH350" s="150">
        <f>IF(N350="sníž. přenesená",J350,0)</f>
        <v>0</v>
      </c>
      <c r="BI350" s="150">
        <f>IF(N350="nulová",J350,0)</f>
        <v>0</v>
      </c>
      <c r="BJ350" s="13" t="s">
        <v>153</v>
      </c>
      <c r="BK350" s="150">
        <f>ROUND(I350*H350,2)</f>
        <v>0</v>
      </c>
      <c r="BL350" s="13" t="s">
        <v>181</v>
      </c>
      <c r="BM350" s="149" t="s">
        <v>557</v>
      </c>
    </row>
    <row r="351" spans="2:65" s="1" customFormat="1">
      <c r="B351" s="28"/>
      <c r="D351" s="151" t="s">
        <v>183</v>
      </c>
      <c r="F351" s="152" t="s">
        <v>555</v>
      </c>
      <c r="I351" s="115"/>
      <c r="L351" s="28"/>
      <c r="M351" s="153"/>
      <c r="T351" s="52"/>
      <c r="AT351" s="13" t="s">
        <v>183</v>
      </c>
      <c r="AU351" s="13" t="s">
        <v>90</v>
      </c>
    </row>
    <row r="352" spans="2:65" s="1" customFormat="1">
      <c r="B352" s="28"/>
      <c r="D352" s="154" t="s">
        <v>184</v>
      </c>
      <c r="F352" s="155" t="s">
        <v>558</v>
      </c>
      <c r="I352" s="115"/>
      <c r="L352" s="28"/>
      <c r="M352" s="153"/>
      <c r="T352" s="52"/>
      <c r="AT352" s="13" t="s">
        <v>184</v>
      </c>
      <c r="AU352" s="13" t="s">
        <v>90</v>
      </c>
    </row>
    <row r="353" spans="2:65" s="1" customFormat="1" ht="19.5">
      <c r="B353" s="28"/>
      <c r="D353" s="151" t="s">
        <v>267</v>
      </c>
      <c r="F353" s="158" t="s">
        <v>559</v>
      </c>
      <c r="I353" s="115"/>
      <c r="L353" s="28"/>
      <c r="M353" s="153"/>
      <c r="T353" s="52"/>
      <c r="AT353" s="13" t="s">
        <v>267</v>
      </c>
      <c r="AU353" s="13" t="s">
        <v>90</v>
      </c>
    </row>
    <row r="354" spans="2:65" s="11" customFormat="1" ht="25.9" customHeight="1">
      <c r="B354" s="129"/>
      <c r="D354" s="130" t="s">
        <v>81</v>
      </c>
      <c r="E354" s="131" t="s">
        <v>560</v>
      </c>
      <c r="F354" s="131" t="s">
        <v>561</v>
      </c>
      <c r="I354" s="132"/>
      <c r="J354" s="133">
        <f>BK354</f>
        <v>0</v>
      </c>
      <c r="L354" s="129"/>
      <c r="M354" s="134"/>
      <c r="P354" s="135">
        <f>SUM(P355:P370)</f>
        <v>0</v>
      </c>
      <c r="R354" s="135">
        <f>SUM(R355:R370)</f>
        <v>0</v>
      </c>
      <c r="T354" s="136">
        <f>SUM(T355:T370)</f>
        <v>0</v>
      </c>
      <c r="AR354" s="130" t="s">
        <v>90</v>
      </c>
      <c r="AT354" s="137" t="s">
        <v>81</v>
      </c>
      <c r="AU354" s="137" t="s">
        <v>82</v>
      </c>
      <c r="AY354" s="130" t="s">
        <v>176</v>
      </c>
      <c r="BK354" s="138">
        <f>SUM(BK355:BK370)</f>
        <v>0</v>
      </c>
    </row>
    <row r="355" spans="2:65" s="1" customFormat="1" ht="21.75" customHeight="1">
      <c r="B355" s="28"/>
      <c r="C355" s="139" t="s">
        <v>562</v>
      </c>
      <c r="D355" s="139" t="s">
        <v>118</v>
      </c>
      <c r="E355" s="140" t="s">
        <v>563</v>
      </c>
      <c r="F355" s="141" t="s">
        <v>564</v>
      </c>
      <c r="G355" s="142" t="s">
        <v>387</v>
      </c>
      <c r="H355" s="143">
        <v>6</v>
      </c>
      <c r="I355" s="144"/>
      <c r="J355" s="145">
        <f>ROUND(I355*H355,2)</f>
        <v>0</v>
      </c>
      <c r="K355" s="141" t="s">
        <v>180</v>
      </c>
      <c r="L355" s="28"/>
      <c r="M355" s="146" t="s">
        <v>1</v>
      </c>
      <c r="N355" s="111" t="s">
        <v>48</v>
      </c>
      <c r="P355" s="147">
        <f>O355*H355</f>
        <v>0</v>
      </c>
      <c r="Q355" s="147">
        <v>0</v>
      </c>
      <c r="R355" s="147">
        <f>Q355*H355</f>
        <v>0</v>
      </c>
      <c r="S355" s="147">
        <v>0</v>
      </c>
      <c r="T355" s="148">
        <f>S355*H355</f>
        <v>0</v>
      </c>
      <c r="AR355" s="149" t="s">
        <v>181</v>
      </c>
      <c r="AT355" s="149" t="s">
        <v>118</v>
      </c>
      <c r="AU355" s="149" t="s">
        <v>90</v>
      </c>
      <c r="AY355" s="13" t="s">
        <v>176</v>
      </c>
      <c r="BE355" s="150">
        <f>IF(N355="základní",J355,0)</f>
        <v>0</v>
      </c>
      <c r="BF355" s="150">
        <f>IF(N355="snížená",J355,0)</f>
        <v>0</v>
      </c>
      <c r="BG355" s="150">
        <f>IF(N355="zákl. přenesená",J355,0)</f>
        <v>0</v>
      </c>
      <c r="BH355" s="150">
        <f>IF(N355="sníž. přenesená",J355,0)</f>
        <v>0</v>
      </c>
      <c r="BI355" s="150">
        <f>IF(N355="nulová",J355,0)</f>
        <v>0</v>
      </c>
      <c r="BJ355" s="13" t="s">
        <v>153</v>
      </c>
      <c r="BK355" s="150">
        <f>ROUND(I355*H355,2)</f>
        <v>0</v>
      </c>
      <c r="BL355" s="13" t="s">
        <v>181</v>
      </c>
      <c r="BM355" s="149" t="s">
        <v>565</v>
      </c>
    </row>
    <row r="356" spans="2:65" s="1" customFormat="1">
      <c r="B356" s="28"/>
      <c r="D356" s="151" t="s">
        <v>183</v>
      </c>
      <c r="F356" s="152" t="s">
        <v>564</v>
      </c>
      <c r="I356" s="115"/>
      <c r="L356" s="28"/>
      <c r="M356" s="153"/>
      <c r="T356" s="52"/>
      <c r="AT356" s="13" t="s">
        <v>183</v>
      </c>
      <c r="AU356" s="13" t="s">
        <v>90</v>
      </c>
    </row>
    <row r="357" spans="2:65" s="1" customFormat="1">
      <c r="B357" s="28"/>
      <c r="D357" s="154" t="s">
        <v>184</v>
      </c>
      <c r="F357" s="155" t="s">
        <v>566</v>
      </c>
      <c r="I357" s="115"/>
      <c r="L357" s="28"/>
      <c r="M357" s="153"/>
      <c r="T357" s="52"/>
      <c r="AT357" s="13" t="s">
        <v>184</v>
      </c>
      <c r="AU357" s="13" t="s">
        <v>90</v>
      </c>
    </row>
    <row r="358" spans="2:65" s="1" customFormat="1" ht="37.9" customHeight="1">
      <c r="B358" s="28"/>
      <c r="C358" s="139" t="s">
        <v>567</v>
      </c>
      <c r="D358" s="139" t="s">
        <v>118</v>
      </c>
      <c r="E358" s="140" t="s">
        <v>568</v>
      </c>
      <c r="F358" s="141" t="s">
        <v>569</v>
      </c>
      <c r="G358" s="142" t="s">
        <v>387</v>
      </c>
      <c r="H358" s="143">
        <v>6</v>
      </c>
      <c r="I358" s="144"/>
      <c r="J358" s="145">
        <f>ROUND(I358*H358,2)</f>
        <v>0</v>
      </c>
      <c r="K358" s="141" t="s">
        <v>180</v>
      </c>
      <c r="L358" s="28"/>
      <c r="M358" s="146" t="s">
        <v>1</v>
      </c>
      <c r="N358" s="111" t="s">
        <v>48</v>
      </c>
      <c r="P358" s="147">
        <f>O358*H358</f>
        <v>0</v>
      </c>
      <c r="Q358" s="147">
        <v>0</v>
      </c>
      <c r="R358" s="147">
        <f>Q358*H358</f>
        <v>0</v>
      </c>
      <c r="S358" s="147">
        <v>0</v>
      </c>
      <c r="T358" s="148">
        <f>S358*H358</f>
        <v>0</v>
      </c>
      <c r="AR358" s="149" t="s">
        <v>181</v>
      </c>
      <c r="AT358" s="149" t="s">
        <v>118</v>
      </c>
      <c r="AU358" s="149" t="s">
        <v>90</v>
      </c>
      <c r="AY358" s="13" t="s">
        <v>176</v>
      </c>
      <c r="BE358" s="150">
        <f>IF(N358="základní",J358,0)</f>
        <v>0</v>
      </c>
      <c r="BF358" s="150">
        <f>IF(N358="snížená",J358,0)</f>
        <v>0</v>
      </c>
      <c r="BG358" s="150">
        <f>IF(N358="zákl. přenesená",J358,0)</f>
        <v>0</v>
      </c>
      <c r="BH358" s="150">
        <f>IF(N358="sníž. přenesená",J358,0)</f>
        <v>0</v>
      </c>
      <c r="BI358" s="150">
        <f>IF(N358="nulová",J358,0)</f>
        <v>0</v>
      </c>
      <c r="BJ358" s="13" t="s">
        <v>153</v>
      </c>
      <c r="BK358" s="150">
        <f>ROUND(I358*H358,2)</f>
        <v>0</v>
      </c>
      <c r="BL358" s="13" t="s">
        <v>181</v>
      </c>
      <c r="BM358" s="149" t="s">
        <v>570</v>
      </c>
    </row>
    <row r="359" spans="2:65" s="1" customFormat="1" ht="19.5">
      <c r="B359" s="28"/>
      <c r="D359" s="151" t="s">
        <v>183</v>
      </c>
      <c r="F359" s="152" t="s">
        <v>569</v>
      </c>
      <c r="I359" s="115"/>
      <c r="L359" s="28"/>
      <c r="M359" s="153"/>
      <c r="T359" s="52"/>
      <c r="AT359" s="13" t="s">
        <v>183</v>
      </c>
      <c r="AU359" s="13" t="s">
        <v>90</v>
      </c>
    </row>
    <row r="360" spans="2:65" s="1" customFormat="1">
      <c r="B360" s="28"/>
      <c r="D360" s="154" t="s">
        <v>184</v>
      </c>
      <c r="F360" s="155" t="s">
        <v>571</v>
      </c>
      <c r="I360" s="115"/>
      <c r="L360" s="28"/>
      <c r="M360" s="153"/>
      <c r="T360" s="52"/>
      <c r="AT360" s="13" t="s">
        <v>184</v>
      </c>
      <c r="AU360" s="13" t="s">
        <v>90</v>
      </c>
    </row>
    <row r="361" spans="2:65" s="1" customFormat="1" ht="24.2" customHeight="1">
      <c r="B361" s="28"/>
      <c r="C361" s="139" t="s">
        <v>572</v>
      </c>
      <c r="D361" s="139" t="s">
        <v>118</v>
      </c>
      <c r="E361" s="140" t="s">
        <v>573</v>
      </c>
      <c r="F361" s="141" t="s">
        <v>574</v>
      </c>
      <c r="G361" s="142" t="s">
        <v>387</v>
      </c>
      <c r="H361" s="143">
        <v>6</v>
      </c>
      <c r="I361" s="144"/>
      <c r="J361" s="145">
        <f>ROUND(I361*H361,2)</f>
        <v>0</v>
      </c>
      <c r="K361" s="141" t="s">
        <v>180</v>
      </c>
      <c r="L361" s="28"/>
      <c r="M361" s="146" t="s">
        <v>1</v>
      </c>
      <c r="N361" s="111" t="s">
        <v>48</v>
      </c>
      <c r="P361" s="147">
        <f>O361*H361</f>
        <v>0</v>
      </c>
      <c r="Q361" s="147">
        <v>0</v>
      </c>
      <c r="R361" s="147">
        <f>Q361*H361</f>
        <v>0</v>
      </c>
      <c r="S361" s="147">
        <v>0</v>
      </c>
      <c r="T361" s="148">
        <f>S361*H361</f>
        <v>0</v>
      </c>
      <c r="AR361" s="149" t="s">
        <v>181</v>
      </c>
      <c r="AT361" s="149" t="s">
        <v>118</v>
      </c>
      <c r="AU361" s="149" t="s">
        <v>90</v>
      </c>
      <c r="AY361" s="13" t="s">
        <v>176</v>
      </c>
      <c r="BE361" s="150">
        <f>IF(N361="základní",J361,0)</f>
        <v>0</v>
      </c>
      <c r="BF361" s="150">
        <f>IF(N361="snížená",J361,0)</f>
        <v>0</v>
      </c>
      <c r="BG361" s="150">
        <f>IF(N361="zákl. přenesená",J361,0)</f>
        <v>0</v>
      </c>
      <c r="BH361" s="150">
        <f>IF(N361="sníž. přenesená",J361,0)</f>
        <v>0</v>
      </c>
      <c r="BI361" s="150">
        <f>IF(N361="nulová",J361,0)</f>
        <v>0</v>
      </c>
      <c r="BJ361" s="13" t="s">
        <v>153</v>
      </c>
      <c r="BK361" s="150">
        <f>ROUND(I361*H361,2)</f>
        <v>0</v>
      </c>
      <c r="BL361" s="13" t="s">
        <v>181</v>
      </c>
      <c r="BM361" s="149" t="s">
        <v>575</v>
      </c>
    </row>
    <row r="362" spans="2:65" s="1" customFormat="1" ht="19.5">
      <c r="B362" s="28"/>
      <c r="D362" s="151" t="s">
        <v>183</v>
      </c>
      <c r="F362" s="152" t="s">
        <v>576</v>
      </c>
      <c r="I362" s="115"/>
      <c r="L362" s="28"/>
      <c r="M362" s="153"/>
      <c r="T362" s="52"/>
      <c r="AT362" s="13" t="s">
        <v>183</v>
      </c>
      <c r="AU362" s="13" t="s">
        <v>90</v>
      </c>
    </row>
    <row r="363" spans="2:65" s="1" customFormat="1">
      <c r="B363" s="28"/>
      <c r="D363" s="154" t="s">
        <v>184</v>
      </c>
      <c r="F363" s="155" t="s">
        <v>577</v>
      </c>
      <c r="I363" s="115"/>
      <c r="L363" s="28"/>
      <c r="M363" s="153"/>
      <c r="T363" s="52"/>
      <c r="AT363" s="13" t="s">
        <v>184</v>
      </c>
      <c r="AU363" s="13" t="s">
        <v>90</v>
      </c>
    </row>
    <row r="364" spans="2:65" s="1" customFormat="1" ht="21.75" customHeight="1">
      <c r="B364" s="28"/>
      <c r="C364" s="139" t="s">
        <v>578</v>
      </c>
      <c r="D364" s="139" t="s">
        <v>118</v>
      </c>
      <c r="E364" s="140" t="s">
        <v>579</v>
      </c>
      <c r="F364" s="141" t="s">
        <v>580</v>
      </c>
      <c r="G364" s="142" t="s">
        <v>387</v>
      </c>
      <c r="H364" s="143">
        <v>6</v>
      </c>
      <c r="I364" s="144"/>
      <c r="J364" s="145">
        <f>ROUND(I364*H364,2)</f>
        <v>0</v>
      </c>
      <c r="K364" s="141" t="s">
        <v>1</v>
      </c>
      <c r="L364" s="28"/>
      <c r="M364" s="146" t="s">
        <v>1</v>
      </c>
      <c r="N364" s="111" t="s">
        <v>48</v>
      </c>
      <c r="P364" s="147">
        <f>O364*H364</f>
        <v>0</v>
      </c>
      <c r="Q364" s="147">
        <v>0</v>
      </c>
      <c r="R364" s="147">
        <f>Q364*H364</f>
        <v>0</v>
      </c>
      <c r="S364" s="147">
        <v>0</v>
      </c>
      <c r="T364" s="148">
        <f>S364*H364</f>
        <v>0</v>
      </c>
      <c r="AR364" s="149" t="s">
        <v>181</v>
      </c>
      <c r="AT364" s="149" t="s">
        <v>118</v>
      </c>
      <c r="AU364" s="149" t="s">
        <v>90</v>
      </c>
      <c r="AY364" s="13" t="s">
        <v>176</v>
      </c>
      <c r="BE364" s="150">
        <f>IF(N364="základní",J364,0)</f>
        <v>0</v>
      </c>
      <c r="BF364" s="150">
        <f>IF(N364="snížená",J364,0)</f>
        <v>0</v>
      </c>
      <c r="BG364" s="150">
        <f>IF(N364="zákl. přenesená",J364,0)</f>
        <v>0</v>
      </c>
      <c r="BH364" s="150">
        <f>IF(N364="sníž. přenesená",J364,0)</f>
        <v>0</v>
      </c>
      <c r="BI364" s="150">
        <f>IF(N364="nulová",J364,0)</f>
        <v>0</v>
      </c>
      <c r="BJ364" s="13" t="s">
        <v>153</v>
      </c>
      <c r="BK364" s="150">
        <f>ROUND(I364*H364,2)</f>
        <v>0</v>
      </c>
      <c r="BL364" s="13" t="s">
        <v>181</v>
      </c>
      <c r="BM364" s="149" t="s">
        <v>581</v>
      </c>
    </row>
    <row r="365" spans="2:65" s="1" customFormat="1" ht="19.5">
      <c r="B365" s="28"/>
      <c r="D365" s="151" t="s">
        <v>183</v>
      </c>
      <c r="F365" s="152" t="s">
        <v>582</v>
      </c>
      <c r="I365" s="115"/>
      <c r="L365" s="28"/>
      <c r="M365" s="153"/>
      <c r="T365" s="52"/>
      <c r="AT365" s="13" t="s">
        <v>183</v>
      </c>
      <c r="AU365" s="13" t="s">
        <v>90</v>
      </c>
    </row>
    <row r="366" spans="2:65" s="1" customFormat="1" ht="16.5" customHeight="1">
      <c r="B366" s="28"/>
      <c r="C366" s="139" t="s">
        <v>583</v>
      </c>
      <c r="D366" s="139" t="s">
        <v>118</v>
      </c>
      <c r="E366" s="140" t="s">
        <v>584</v>
      </c>
      <c r="F366" s="141" t="s">
        <v>585</v>
      </c>
      <c r="G366" s="142" t="s">
        <v>179</v>
      </c>
      <c r="H366" s="143">
        <v>25</v>
      </c>
      <c r="I366" s="144"/>
      <c r="J366" s="145">
        <f>ROUND(I366*H366,2)</f>
        <v>0</v>
      </c>
      <c r="K366" s="141" t="s">
        <v>180</v>
      </c>
      <c r="L366" s="28"/>
      <c r="M366" s="146" t="s">
        <v>1</v>
      </c>
      <c r="N366" s="111" t="s">
        <v>48</v>
      </c>
      <c r="P366" s="147">
        <f>O366*H366</f>
        <v>0</v>
      </c>
      <c r="Q366" s="147">
        <v>0</v>
      </c>
      <c r="R366" s="147">
        <f>Q366*H366</f>
        <v>0</v>
      </c>
      <c r="S366" s="147">
        <v>0</v>
      </c>
      <c r="T366" s="148">
        <f>S366*H366</f>
        <v>0</v>
      </c>
      <c r="AR366" s="149" t="s">
        <v>181</v>
      </c>
      <c r="AT366" s="149" t="s">
        <v>118</v>
      </c>
      <c r="AU366" s="149" t="s">
        <v>90</v>
      </c>
      <c r="AY366" s="13" t="s">
        <v>176</v>
      </c>
      <c r="BE366" s="150">
        <f>IF(N366="základní",J366,0)</f>
        <v>0</v>
      </c>
      <c r="BF366" s="150">
        <f>IF(N366="snížená",J366,0)</f>
        <v>0</v>
      </c>
      <c r="BG366" s="150">
        <f>IF(N366="zákl. přenesená",J366,0)</f>
        <v>0</v>
      </c>
      <c r="BH366" s="150">
        <f>IF(N366="sníž. přenesená",J366,0)</f>
        <v>0</v>
      </c>
      <c r="BI366" s="150">
        <f>IF(N366="nulová",J366,0)</f>
        <v>0</v>
      </c>
      <c r="BJ366" s="13" t="s">
        <v>153</v>
      </c>
      <c r="BK366" s="150">
        <f>ROUND(I366*H366,2)</f>
        <v>0</v>
      </c>
      <c r="BL366" s="13" t="s">
        <v>181</v>
      </c>
      <c r="BM366" s="149" t="s">
        <v>586</v>
      </c>
    </row>
    <row r="367" spans="2:65" s="1" customFormat="1">
      <c r="B367" s="28"/>
      <c r="D367" s="151" t="s">
        <v>183</v>
      </c>
      <c r="F367" s="152" t="s">
        <v>585</v>
      </c>
      <c r="I367" s="115"/>
      <c r="L367" s="28"/>
      <c r="M367" s="153"/>
      <c r="T367" s="52"/>
      <c r="AT367" s="13" t="s">
        <v>183</v>
      </c>
      <c r="AU367" s="13" t="s">
        <v>90</v>
      </c>
    </row>
    <row r="368" spans="2:65" s="1" customFormat="1">
      <c r="B368" s="28"/>
      <c r="D368" s="154" t="s">
        <v>184</v>
      </c>
      <c r="F368" s="155" t="s">
        <v>587</v>
      </c>
      <c r="I368" s="115"/>
      <c r="L368" s="28"/>
      <c r="M368" s="153"/>
      <c r="T368" s="52"/>
      <c r="AT368" s="13" t="s">
        <v>184</v>
      </c>
      <c r="AU368" s="13" t="s">
        <v>90</v>
      </c>
    </row>
    <row r="369" spans="2:65" s="1" customFormat="1" ht="16.5" customHeight="1">
      <c r="B369" s="28"/>
      <c r="C369" s="139" t="s">
        <v>588</v>
      </c>
      <c r="D369" s="139" t="s">
        <v>118</v>
      </c>
      <c r="E369" s="140" t="s">
        <v>589</v>
      </c>
      <c r="F369" s="141" t="s">
        <v>590</v>
      </c>
      <c r="G369" s="142" t="s">
        <v>591</v>
      </c>
      <c r="H369" s="143">
        <v>1</v>
      </c>
      <c r="I369" s="144"/>
      <c r="J369" s="145">
        <f>ROUND(I369*H369,2)</f>
        <v>0</v>
      </c>
      <c r="K369" s="141" t="s">
        <v>1</v>
      </c>
      <c r="L369" s="28"/>
      <c r="M369" s="146" t="s">
        <v>1</v>
      </c>
      <c r="N369" s="111" t="s">
        <v>48</v>
      </c>
      <c r="P369" s="147">
        <f>O369*H369</f>
        <v>0</v>
      </c>
      <c r="Q369" s="147">
        <v>0</v>
      </c>
      <c r="R369" s="147">
        <f>Q369*H369</f>
        <v>0</v>
      </c>
      <c r="S369" s="147">
        <v>0</v>
      </c>
      <c r="T369" s="148">
        <f>S369*H369</f>
        <v>0</v>
      </c>
      <c r="AR369" s="149" t="s">
        <v>181</v>
      </c>
      <c r="AT369" s="149" t="s">
        <v>118</v>
      </c>
      <c r="AU369" s="149" t="s">
        <v>90</v>
      </c>
      <c r="AY369" s="13" t="s">
        <v>176</v>
      </c>
      <c r="BE369" s="150">
        <f>IF(N369="základní",J369,0)</f>
        <v>0</v>
      </c>
      <c r="BF369" s="150">
        <f>IF(N369="snížená",J369,0)</f>
        <v>0</v>
      </c>
      <c r="BG369" s="150">
        <f>IF(N369="zákl. přenesená",J369,0)</f>
        <v>0</v>
      </c>
      <c r="BH369" s="150">
        <f>IF(N369="sníž. přenesená",J369,0)</f>
        <v>0</v>
      </c>
      <c r="BI369" s="150">
        <f>IF(N369="nulová",J369,0)</f>
        <v>0</v>
      </c>
      <c r="BJ369" s="13" t="s">
        <v>153</v>
      </c>
      <c r="BK369" s="150">
        <f>ROUND(I369*H369,2)</f>
        <v>0</v>
      </c>
      <c r="BL369" s="13" t="s">
        <v>181</v>
      </c>
      <c r="BM369" s="149" t="s">
        <v>592</v>
      </c>
    </row>
    <row r="370" spans="2:65" s="1" customFormat="1">
      <c r="B370" s="28"/>
      <c r="D370" s="151" t="s">
        <v>183</v>
      </c>
      <c r="F370" s="152" t="s">
        <v>590</v>
      </c>
      <c r="I370" s="115"/>
      <c r="L370" s="28"/>
      <c r="M370" s="153"/>
      <c r="T370" s="52"/>
      <c r="AT370" s="13" t="s">
        <v>183</v>
      </c>
      <c r="AU370" s="13" t="s">
        <v>90</v>
      </c>
    </row>
    <row r="371" spans="2:65" s="11" customFormat="1" ht="25.9" customHeight="1">
      <c r="B371" s="129"/>
      <c r="D371" s="130" t="s">
        <v>81</v>
      </c>
      <c r="E371" s="131" t="s">
        <v>593</v>
      </c>
      <c r="F371" s="131" t="s">
        <v>594</v>
      </c>
      <c r="I371" s="132"/>
      <c r="J371" s="133">
        <f>BK371</f>
        <v>0</v>
      </c>
      <c r="L371" s="129"/>
      <c r="M371" s="134"/>
      <c r="P371" s="135">
        <f>P372+SUM(P377:P380)</f>
        <v>0</v>
      </c>
      <c r="R371" s="135">
        <f>R372+SUM(R377:R380)</f>
        <v>0.66646399999999995</v>
      </c>
      <c r="T371" s="136">
        <f>T372+SUM(T377:T380)</f>
        <v>0</v>
      </c>
      <c r="AR371" s="130" t="s">
        <v>153</v>
      </c>
      <c r="AT371" s="137" t="s">
        <v>81</v>
      </c>
      <c r="AU371" s="137" t="s">
        <v>82</v>
      </c>
      <c r="AY371" s="130" t="s">
        <v>176</v>
      </c>
      <c r="BK371" s="138">
        <f>BK372+SUM(BK377:BK380)</f>
        <v>0</v>
      </c>
    </row>
    <row r="372" spans="2:65" s="11" customFormat="1" ht="22.9" customHeight="1">
      <c r="B372" s="129"/>
      <c r="D372" s="130" t="s">
        <v>81</v>
      </c>
      <c r="E372" s="156" t="s">
        <v>595</v>
      </c>
      <c r="F372" s="156" t="s">
        <v>596</v>
      </c>
      <c r="I372" s="132"/>
      <c r="J372" s="157">
        <f>BK372</f>
        <v>0</v>
      </c>
      <c r="L372" s="129"/>
      <c r="M372" s="134"/>
      <c r="P372" s="135">
        <f>SUM(P373:P376)</f>
        <v>0</v>
      </c>
      <c r="R372" s="135">
        <f>SUM(R373:R376)</f>
        <v>0.54810999999999999</v>
      </c>
      <c r="T372" s="136">
        <f>SUM(T373:T376)</f>
        <v>0</v>
      </c>
      <c r="AR372" s="130" t="s">
        <v>153</v>
      </c>
      <c r="AT372" s="137" t="s">
        <v>81</v>
      </c>
      <c r="AU372" s="137" t="s">
        <v>90</v>
      </c>
      <c r="AY372" s="130" t="s">
        <v>176</v>
      </c>
      <c r="BK372" s="138">
        <f>SUM(BK373:BK376)</f>
        <v>0</v>
      </c>
    </row>
    <row r="373" spans="2:65" s="1" customFormat="1" ht="37.9" customHeight="1">
      <c r="B373" s="28"/>
      <c r="C373" s="139" t="s">
        <v>597</v>
      </c>
      <c r="D373" s="139" t="s">
        <v>118</v>
      </c>
      <c r="E373" s="140" t="s">
        <v>598</v>
      </c>
      <c r="F373" s="141" t="s">
        <v>599</v>
      </c>
      <c r="G373" s="142" t="s">
        <v>179</v>
      </c>
      <c r="H373" s="143">
        <v>10.4</v>
      </c>
      <c r="I373" s="144"/>
      <c r="J373" s="145">
        <f>ROUND(I373*H373,2)</f>
        <v>0</v>
      </c>
      <c r="K373" s="141" t="s">
        <v>1</v>
      </c>
      <c r="L373" s="28"/>
      <c r="M373" s="146" t="s">
        <v>1</v>
      </c>
      <c r="N373" s="111" t="s">
        <v>48</v>
      </c>
      <c r="P373" s="147">
        <f>O373*H373</f>
        <v>0</v>
      </c>
      <c r="Q373" s="147">
        <v>1.7149999999999999E-2</v>
      </c>
      <c r="R373" s="147">
        <f>Q373*H373</f>
        <v>0.17835999999999999</v>
      </c>
      <c r="S373" s="147">
        <v>0</v>
      </c>
      <c r="T373" s="148">
        <f>S373*H373</f>
        <v>0</v>
      </c>
      <c r="AR373" s="149" t="s">
        <v>232</v>
      </c>
      <c r="AT373" s="149" t="s">
        <v>118</v>
      </c>
      <c r="AU373" s="149" t="s">
        <v>153</v>
      </c>
      <c r="AY373" s="13" t="s">
        <v>176</v>
      </c>
      <c r="BE373" s="150">
        <f>IF(N373="základní",J373,0)</f>
        <v>0</v>
      </c>
      <c r="BF373" s="150">
        <f>IF(N373="snížená",J373,0)</f>
        <v>0</v>
      </c>
      <c r="BG373" s="150">
        <f>IF(N373="zákl. přenesená",J373,0)</f>
        <v>0</v>
      </c>
      <c r="BH373" s="150">
        <f>IF(N373="sníž. přenesená",J373,0)</f>
        <v>0</v>
      </c>
      <c r="BI373" s="150">
        <f>IF(N373="nulová",J373,0)</f>
        <v>0</v>
      </c>
      <c r="BJ373" s="13" t="s">
        <v>153</v>
      </c>
      <c r="BK373" s="150">
        <f>ROUND(I373*H373,2)</f>
        <v>0</v>
      </c>
      <c r="BL373" s="13" t="s">
        <v>232</v>
      </c>
      <c r="BM373" s="149" t="s">
        <v>600</v>
      </c>
    </row>
    <row r="374" spans="2:65" s="1" customFormat="1" ht="19.5">
      <c r="B374" s="28"/>
      <c r="D374" s="151" t="s">
        <v>183</v>
      </c>
      <c r="F374" s="152" t="s">
        <v>599</v>
      </c>
      <c r="I374" s="115"/>
      <c r="L374" s="28"/>
      <c r="M374" s="153"/>
      <c r="T374" s="52"/>
      <c r="AT374" s="13" t="s">
        <v>183</v>
      </c>
      <c r="AU374" s="13" t="s">
        <v>153</v>
      </c>
    </row>
    <row r="375" spans="2:65" s="1" customFormat="1" ht="24.2" customHeight="1">
      <c r="B375" s="28"/>
      <c r="C375" s="139" t="s">
        <v>601</v>
      </c>
      <c r="D375" s="139" t="s">
        <v>118</v>
      </c>
      <c r="E375" s="140" t="s">
        <v>602</v>
      </c>
      <c r="F375" s="141" t="s">
        <v>603</v>
      </c>
      <c r="G375" s="142" t="s">
        <v>179</v>
      </c>
      <c r="H375" s="143">
        <v>25.5</v>
      </c>
      <c r="I375" s="144"/>
      <c r="J375" s="145">
        <f>ROUND(I375*H375,2)</f>
        <v>0</v>
      </c>
      <c r="K375" s="141" t="s">
        <v>1</v>
      </c>
      <c r="L375" s="28"/>
      <c r="M375" s="146" t="s">
        <v>1</v>
      </c>
      <c r="N375" s="111" t="s">
        <v>48</v>
      </c>
      <c r="P375" s="147">
        <f>O375*H375</f>
        <v>0</v>
      </c>
      <c r="Q375" s="147">
        <v>1.4500000000000001E-2</v>
      </c>
      <c r="R375" s="147">
        <f>Q375*H375</f>
        <v>0.36975000000000002</v>
      </c>
      <c r="S375" s="147">
        <v>0</v>
      </c>
      <c r="T375" s="148">
        <f>S375*H375</f>
        <v>0</v>
      </c>
      <c r="AR375" s="149" t="s">
        <v>232</v>
      </c>
      <c r="AT375" s="149" t="s">
        <v>118</v>
      </c>
      <c r="AU375" s="149" t="s">
        <v>153</v>
      </c>
      <c r="AY375" s="13" t="s">
        <v>176</v>
      </c>
      <c r="BE375" s="150">
        <f>IF(N375="základní",J375,0)</f>
        <v>0</v>
      </c>
      <c r="BF375" s="150">
        <f>IF(N375="snížená",J375,0)</f>
        <v>0</v>
      </c>
      <c r="BG375" s="150">
        <f>IF(N375="zákl. přenesená",J375,0)</f>
        <v>0</v>
      </c>
      <c r="BH375" s="150">
        <f>IF(N375="sníž. přenesená",J375,0)</f>
        <v>0</v>
      </c>
      <c r="BI375" s="150">
        <f>IF(N375="nulová",J375,0)</f>
        <v>0</v>
      </c>
      <c r="BJ375" s="13" t="s">
        <v>153</v>
      </c>
      <c r="BK375" s="150">
        <f>ROUND(I375*H375,2)</f>
        <v>0</v>
      </c>
      <c r="BL375" s="13" t="s">
        <v>232</v>
      </c>
      <c r="BM375" s="149" t="s">
        <v>604</v>
      </c>
    </row>
    <row r="376" spans="2:65" s="1" customFormat="1" ht="19.5">
      <c r="B376" s="28"/>
      <c r="D376" s="151" t="s">
        <v>183</v>
      </c>
      <c r="F376" s="152" t="s">
        <v>603</v>
      </c>
      <c r="I376" s="115"/>
      <c r="L376" s="28"/>
      <c r="M376" s="153"/>
      <c r="T376" s="52"/>
      <c r="AT376" s="13" t="s">
        <v>183</v>
      </c>
      <c r="AU376" s="13" t="s">
        <v>153</v>
      </c>
    </row>
    <row r="377" spans="2:65" s="11" customFormat="1" ht="22.9" customHeight="1">
      <c r="B377" s="129"/>
      <c r="D377" s="130" t="s">
        <v>81</v>
      </c>
      <c r="E377" s="156" t="s">
        <v>605</v>
      </c>
      <c r="F377" s="156" t="s">
        <v>606</v>
      </c>
      <c r="I377" s="132"/>
      <c r="J377" s="157">
        <f>BK377</f>
        <v>0</v>
      </c>
      <c r="L377" s="129"/>
      <c r="M377" s="134"/>
      <c r="P377" s="135">
        <v>0</v>
      </c>
      <c r="R377" s="135">
        <v>0</v>
      </c>
      <c r="T377" s="136">
        <v>0</v>
      </c>
      <c r="AR377" s="130" t="s">
        <v>153</v>
      </c>
      <c r="AT377" s="137" t="s">
        <v>81</v>
      </c>
      <c r="AU377" s="137" t="s">
        <v>90</v>
      </c>
      <c r="AY377" s="130" t="s">
        <v>176</v>
      </c>
      <c r="BK377" s="138">
        <v>0</v>
      </c>
    </row>
    <row r="378" spans="2:65" s="11" customFormat="1" ht="22.9" customHeight="1">
      <c r="B378" s="129"/>
      <c r="D378" s="130" t="s">
        <v>81</v>
      </c>
      <c r="E378" s="156" t="s">
        <v>607</v>
      </c>
      <c r="F378" s="156" t="s">
        <v>608</v>
      </c>
      <c r="I378" s="132"/>
      <c r="J378" s="157">
        <f>BK378</f>
        <v>0</v>
      </c>
      <c r="L378" s="129"/>
      <c r="M378" s="134"/>
      <c r="P378" s="135">
        <v>0</v>
      </c>
      <c r="R378" s="135">
        <v>0</v>
      </c>
      <c r="T378" s="136">
        <v>0</v>
      </c>
      <c r="AR378" s="130" t="s">
        <v>153</v>
      </c>
      <c r="AT378" s="137" t="s">
        <v>81</v>
      </c>
      <c r="AU378" s="137" t="s">
        <v>90</v>
      </c>
      <c r="AY378" s="130" t="s">
        <v>176</v>
      </c>
      <c r="BK378" s="138">
        <v>0</v>
      </c>
    </row>
    <row r="379" spans="2:65" s="11" customFormat="1" ht="22.9" customHeight="1">
      <c r="B379" s="129"/>
      <c r="D379" s="130" t="s">
        <v>81</v>
      </c>
      <c r="E379" s="156" t="s">
        <v>609</v>
      </c>
      <c r="F379" s="156" t="s">
        <v>610</v>
      </c>
      <c r="I379" s="132"/>
      <c r="J379" s="157">
        <f>BK379</f>
        <v>0</v>
      </c>
      <c r="L379" s="129"/>
      <c r="M379" s="134"/>
      <c r="P379" s="135">
        <v>0</v>
      </c>
      <c r="R379" s="135">
        <v>0</v>
      </c>
      <c r="T379" s="136">
        <v>0</v>
      </c>
      <c r="AR379" s="130" t="s">
        <v>153</v>
      </c>
      <c r="AT379" s="137" t="s">
        <v>81</v>
      </c>
      <c r="AU379" s="137" t="s">
        <v>90</v>
      </c>
      <c r="AY379" s="130" t="s">
        <v>176</v>
      </c>
      <c r="BK379" s="138">
        <v>0</v>
      </c>
    </row>
    <row r="380" spans="2:65" s="11" customFormat="1" ht="22.9" customHeight="1">
      <c r="B380" s="129"/>
      <c r="D380" s="130" t="s">
        <v>81</v>
      </c>
      <c r="E380" s="156" t="s">
        <v>611</v>
      </c>
      <c r="F380" s="156" t="s">
        <v>612</v>
      </c>
      <c r="I380" s="132"/>
      <c r="J380" s="157">
        <f>BK380</f>
        <v>0</v>
      </c>
      <c r="L380" s="129"/>
      <c r="M380" s="134"/>
      <c r="P380" s="135">
        <f>SUM(P381:P386)</f>
        <v>0</v>
      </c>
      <c r="R380" s="135">
        <f>SUM(R381:R386)</f>
        <v>0.118354</v>
      </c>
      <c r="T380" s="136">
        <f>SUM(T381:T386)</f>
        <v>0</v>
      </c>
      <c r="AR380" s="130" t="s">
        <v>153</v>
      </c>
      <c r="AT380" s="137" t="s">
        <v>81</v>
      </c>
      <c r="AU380" s="137" t="s">
        <v>90</v>
      </c>
      <c r="AY380" s="130" t="s">
        <v>176</v>
      </c>
      <c r="BK380" s="138">
        <f>SUM(BK381:BK386)</f>
        <v>0</v>
      </c>
    </row>
    <row r="381" spans="2:65" s="1" customFormat="1" ht="33" customHeight="1">
      <c r="B381" s="28"/>
      <c r="C381" s="139" t="s">
        <v>613</v>
      </c>
      <c r="D381" s="139" t="s">
        <v>118</v>
      </c>
      <c r="E381" s="140" t="s">
        <v>614</v>
      </c>
      <c r="F381" s="141" t="s">
        <v>615</v>
      </c>
      <c r="G381" s="142" t="s">
        <v>179</v>
      </c>
      <c r="H381" s="143">
        <v>348.1</v>
      </c>
      <c r="I381" s="144"/>
      <c r="J381" s="145">
        <f>ROUND(I381*H381,2)</f>
        <v>0</v>
      </c>
      <c r="K381" s="141" t="s">
        <v>180</v>
      </c>
      <c r="L381" s="28"/>
      <c r="M381" s="146" t="s">
        <v>1</v>
      </c>
      <c r="N381" s="111" t="s">
        <v>48</v>
      </c>
      <c r="P381" s="147">
        <f>O381*H381</f>
        <v>0</v>
      </c>
      <c r="Q381" s="147">
        <v>1.3999999999999999E-4</v>
      </c>
      <c r="R381" s="147">
        <f>Q381*H381</f>
        <v>4.8734E-2</v>
      </c>
      <c r="S381" s="147">
        <v>0</v>
      </c>
      <c r="T381" s="148">
        <f>S381*H381</f>
        <v>0</v>
      </c>
      <c r="AR381" s="149" t="s">
        <v>232</v>
      </c>
      <c r="AT381" s="149" t="s">
        <v>118</v>
      </c>
      <c r="AU381" s="149" t="s">
        <v>153</v>
      </c>
      <c r="AY381" s="13" t="s">
        <v>176</v>
      </c>
      <c r="BE381" s="150">
        <f>IF(N381="základní",J381,0)</f>
        <v>0</v>
      </c>
      <c r="BF381" s="150">
        <f>IF(N381="snížená",J381,0)</f>
        <v>0</v>
      </c>
      <c r="BG381" s="150">
        <f>IF(N381="zákl. přenesená",J381,0)</f>
        <v>0</v>
      </c>
      <c r="BH381" s="150">
        <f>IF(N381="sníž. přenesená",J381,0)</f>
        <v>0</v>
      </c>
      <c r="BI381" s="150">
        <f>IF(N381="nulová",J381,0)</f>
        <v>0</v>
      </c>
      <c r="BJ381" s="13" t="s">
        <v>153</v>
      </c>
      <c r="BK381" s="150">
        <f>ROUND(I381*H381,2)</f>
        <v>0</v>
      </c>
      <c r="BL381" s="13" t="s">
        <v>232</v>
      </c>
      <c r="BM381" s="149" t="s">
        <v>616</v>
      </c>
    </row>
    <row r="382" spans="2:65" s="1" customFormat="1" ht="19.5">
      <c r="B382" s="28"/>
      <c r="D382" s="151" t="s">
        <v>183</v>
      </c>
      <c r="F382" s="152" t="s">
        <v>617</v>
      </c>
      <c r="I382" s="115"/>
      <c r="L382" s="28"/>
      <c r="M382" s="153"/>
      <c r="T382" s="52"/>
      <c r="AT382" s="13" t="s">
        <v>183</v>
      </c>
      <c r="AU382" s="13" t="s">
        <v>153</v>
      </c>
    </row>
    <row r="383" spans="2:65" s="1" customFormat="1">
      <c r="B383" s="28"/>
      <c r="D383" s="154" t="s">
        <v>184</v>
      </c>
      <c r="F383" s="155" t="s">
        <v>618</v>
      </c>
      <c r="I383" s="115"/>
      <c r="L383" s="28"/>
      <c r="M383" s="153"/>
      <c r="T383" s="52"/>
      <c r="AT383" s="13" t="s">
        <v>184</v>
      </c>
      <c r="AU383" s="13" t="s">
        <v>153</v>
      </c>
    </row>
    <row r="384" spans="2:65" s="1" customFormat="1" ht="16.5" customHeight="1">
      <c r="B384" s="28"/>
      <c r="C384" s="139" t="s">
        <v>619</v>
      </c>
      <c r="D384" s="139" t="s">
        <v>118</v>
      </c>
      <c r="E384" s="140" t="s">
        <v>620</v>
      </c>
      <c r="F384" s="141" t="s">
        <v>621</v>
      </c>
      <c r="G384" s="142" t="s">
        <v>179</v>
      </c>
      <c r="H384" s="143">
        <v>348.1</v>
      </c>
      <c r="I384" s="144"/>
      <c r="J384" s="145">
        <f>ROUND(I384*H384,2)</f>
        <v>0</v>
      </c>
      <c r="K384" s="141" t="s">
        <v>180</v>
      </c>
      <c r="L384" s="28"/>
      <c r="M384" s="146" t="s">
        <v>1</v>
      </c>
      <c r="N384" s="111" t="s">
        <v>48</v>
      </c>
      <c r="P384" s="147">
        <f>O384*H384</f>
        <v>0</v>
      </c>
      <c r="Q384" s="147">
        <v>2.0000000000000001E-4</v>
      </c>
      <c r="R384" s="147">
        <f>Q384*H384</f>
        <v>6.9620000000000001E-2</v>
      </c>
      <c r="S384" s="147">
        <v>0</v>
      </c>
      <c r="T384" s="148">
        <f>S384*H384</f>
        <v>0</v>
      </c>
      <c r="AR384" s="149" t="s">
        <v>181</v>
      </c>
      <c r="AT384" s="149" t="s">
        <v>118</v>
      </c>
      <c r="AU384" s="149" t="s">
        <v>153</v>
      </c>
      <c r="AY384" s="13" t="s">
        <v>176</v>
      </c>
      <c r="BE384" s="150">
        <f>IF(N384="základní",J384,0)</f>
        <v>0</v>
      </c>
      <c r="BF384" s="150">
        <f>IF(N384="snížená",J384,0)</f>
        <v>0</v>
      </c>
      <c r="BG384" s="150">
        <f>IF(N384="zákl. přenesená",J384,0)</f>
        <v>0</v>
      </c>
      <c r="BH384" s="150">
        <f>IF(N384="sníž. přenesená",J384,0)</f>
        <v>0</v>
      </c>
      <c r="BI384" s="150">
        <f>IF(N384="nulová",J384,0)</f>
        <v>0</v>
      </c>
      <c r="BJ384" s="13" t="s">
        <v>153</v>
      </c>
      <c r="BK384" s="150">
        <f>ROUND(I384*H384,2)</f>
        <v>0</v>
      </c>
      <c r="BL384" s="13" t="s">
        <v>181</v>
      </c>
      <c r="BM384" s="149" t="s">
        <v>622</v>
      </c>
    </row>
    <row r="385" spans="2:47" s="1" customFormat="1">
      <c r="B385" s="28"/>
      <c r="D385" s="151" t="s">
        <v>183</v>
      </c>
      <c r="F385" s="152" t="s">
        <v>419</v>
      </c>
      <c r="I385" s="115"/>
      <c r="L385" s="28"/>
      <c r="M385" s="153"/>
      <c r="T385" s="52"/>
      <c r="AT385" s="13" t="s">
        <v>183</v>
      </c>
      <c r="AU385" s="13" t="s">
        <v>153</v>
      </c>
    </row>
    <row r="386" spans="2:47" s="1" customFormat="1">
      <c r="B386" s="28"/>
      <c r="D386" s="154" t="s">
        <v>184</v>
      </c>
      <c r="F386" s="155" t="s">
        <v>623</v>
      </c>
      <c r="I386" s="115"/>
      <c r="L386" s="28"/>
      <c r="M386" s="169"/>
      <c r="N386" s="170"/>
      <c r="O386" s="170"/>
      <c r="P386" s="170"/>
      <c r="Q386" s="170"/>
      <c r="R386" s="170"/>
      <c r="S386" s="170"/>
      <c r="T386" s="171"/>
      <c r="AT386" s="13" t="s">
        <v>184</v>
      </c>
      <c r="AU386" s="13" t="s">
        <v>153</v>
      </c>
    </row>
    <row r="387" spans="2:47" s="1" customFormat="1" ht="6.95" customHeight="1">
      <c r="B387" s="40"/>
      <c r="C387" s="41"/>
      <c r="D387" s="41"/>
      <c r="E387" s="41"/>
      <c r="F387" s="41"/>
      <c r="G387" s="41"/>
      <c r="H387" s="41"/>
      <c r="I387" s="41"/>
      <c r="J387" s="41"/>
      <c r="K387" s="41"/>
      <c r="L387" s="28"/>
    </row>
  </sheetData>
  <sheetProtection algorithmName="SHA-512" hashValue="I+ES9u4lj4AKvaLWZEITn3R2Odt7k/xXVPX8sN1OaULnBOpBF5lZ2ZQ4KUE/hjZfMluQQJifpqICP2zJhWi+1g==" saltValue="SD7Q12zGOOjk79H4Otc5YyvxUtjO6yCRYxHI89ykBS65ux+/SNnkE5mfoVMMf9WnZSEW8ya+tCU2QRL4+xJ9dw==" spinCount="100000" sheet="1" objects="1" scenarios="1" formatColumns="0" formatRows="0" autoFilter="0"/>
  <autoFilter ref="C144:K386" xr:uid="{00000000-0009-0000-0000-000001000000}"/>
  <mergeCells count="14">
    <mergeCell ref="D123:F123"/>
    <mergeCell ref="E135:H135"/>
    <mergeCell ref="E137:H137"/>
    <mergeCell ref="L2:V2"/>
    <mergeCell ref="E87:H87"/>
    <mergeCell ref="D119:F119"/>
    <mergeCell ref="D120:F120"/>
    <mergeCell ref="D121:F121"/>
    <mergeCell ref="D122:F122"/>
    <mergeCell ref="E7:H7"/>
    <mergeCell ref="E9:H9"/>
    <mergeCell ref="E18:H18"/>
    <mergeCell ref="E27:H27"/>
    <mergeCell ref="E85:H85"/>
  </mergeCells>
  <hyperlinks>
    <hyperlink ref="F149" r:id="rId1" xr:uid="{00000000-0004-0000-0100-000000000000}"/>
    <hyperlink ref="F157" r:id="rId2" xr:uid="{00000000-0004-0000-0100-000001000000}"/>
    <hyperlink ref="F160" r:id="rId3" xr:uid="{00000000-0004-0000-0100-000002000000}"/>
    <hyperlink ref="F163" r:id="rId4" xr:uid="{00000000-0004-0000-0100-000003000000}"/>
    <hyperlink ref="F166" r:id="rId5" xr:uid="{00000000-0004-0000-0100-000004000000}"/>
    <hyperlink ref="F169" r:id="rId6" xr:uid="{00000000-0004-0000-0100-000005000000}"/>
    <hyperlink ref="F172" r:id="rId7" xr:uid="{00000000-0004-0000-0100-000006000000}"/>
    <hyperlink ref="F175" r:id="rId8" xr:uid="{00000000-0004-0000-0100-000007000000}"/>
    <hyperlink ref="F179" r:id="rId9" xr:uid="{00000000-0004-0000-0100-000008000000}"/>
    <hyperlink ref="F182" r:id="rId10" xr:uid="{00000000-0004-0000-0100-000009000000}"/>
    <hyperlink ref="F185" r:id="rId11" xr:uid="{00000000-0004-0000-0100-00000A000000}"/>
    <hyperlink ref="F188" r:id="rId12" xr:uid="{00000000-0004-0000-0100-00000B000000}"/>
    <hyperlink ref="F192" r:id="rId13" xr:uid="{00000000-0004-0000-0100-00000C000000}"/>
    <hyperlink ref="F195" r:id="rId14" xr:uid="{00000000-0004-0000-0100-00000D000000}"/>
    <hyperlink ref="F202" r:id="rId15" xr:uid="{00000000-0004-0000-0100-00000E000000}"/>
    <hyperlink ref="F213" r:id="rId16" xr:uid="{00000000-0004-0000-0100-00000F000000}"/>
    <hyperlink ref="F216" r:id="rId17" xr:uid="{00000000-0004-0000-0100-000010000000}"/>
    <hyperlink ref="F219" r:id="rId18" xr:uid="{00000000-0004-0000-0100-000011000000}"/>
    <hyperlink ref="F225" r:id="rId19" xr:uid="{00000000-0004-0000-0100-000012000000}"/>
    <hyperlink ref="F228" r:id="rId20" xr:uid="{00000000-0004-0000-0100-000013000000}"/>
    <hyperlink ref="F251" r:id="rId21" xr:uid="{00000000-0004-0000-0100-000014000000}"/>
    <hyperlink ref="F263" r:id="rId22" xr:uid="{00000000-0004-0000-0100-000015000000}"/>
    <hyperlink ref="F268" r:id="rId23" xr:uid="{00000000-0004-0000-0100-000016000000}"/>
    <hyperlink ref="F272" r:id="rId24" xr:uid="{00000000-0004-0000-0100-000017000000}"/>
    <hyperlink ref="F276" r:id="rId25" xr:uid="{00000000-0004-0000-0100-000018000000}"/>
    <hyperlink ref="F279" r:id="rId26" xr:uid="{00000000-0004-0000-0100-000019000000}"/>
    <hyperlink ref="F288" r:id="rId27" xr:uid="{00000000-0004-0000-0100-00001A000000}"/>
    <hyperlink ref="F292" r:id="rId28" xr:uid="{00000000-0004-0000-0100-00001B000000}"/>
    <hyperlink ref="F304" r:id="rId29" xr:uid="{00000000-0004-0000-0100-00001C000000}"/>
    <hyperlink ref="F309" r:id="rId30" xr:uid="{00000000-0004-0000-0100-00001D000000}"/>
    <hyperlink ref="F317" r:id="rId31" xr:uid="{00000000-0004-0000-0100-00001E000000}"/>
    <hyperlink ref="F320" r:id="rId32" xr:uid="{00000000-0004-0000-0100-00001F000000}"/>
    <hyperlink ref="F323" r:id="rId33" xr:uid="{00000000-0004-0000-0100-000020000000}"/>
    <hyperlink ref="F328" r:id="rId34" xr:uid="{00000000-0004-0000-0100-000021000000}"/>
    <hyperlink ref="F336" r:id="rId35" xr:uid="{00000000-0004-0000-0100-000022000000}"/>
    <hyperlink ref="F339" r:id="rId36" xr:uid="{00000000-0004-0000-0100-000023000000}"/>
    <hyperlink ref="F344" r:id="rId37" xr:uid="{00000000-0004-0000-0100-000024000000}"/>
    <hyperlink ref="F347" r:id="rId38" xr:uid="{00000000-0004-0000-0100-000025000000}"/>
    <hyperlink ref="F352" r:id="rId39" xr:uid="{00000000-0004-0000-0100-000026000000}"/>
    <hyperlink ref="F357" r:id="rId40" xr:uid="{00000000-0004-0000-0100-000027000000}"/>
    <hyperlink ref="F360" r:id="rId41" xr:uid="{00000000-0004-0000-0100-000028000000}"/>
    <hyperlink ref="F363" r:id="rId42" xr:uid="{00000000-0004-0000-0100-000029000000}"/>
    <hyperlink ref="F368" r:id="rId43" xr:uid="{00000000-0004-0000-0100-00002A000000}"/>
    <hyperlink ref="F383" r:id="rId44" xr:uid="{00000000-0004-0000-0100-00002B000000}"/>
    <hyperlink ref="F386" r:id="rId45" xr:uid="{00000000-0004-0000-0100-00002C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4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BM303"/>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1"/>
      <c r="M2" s="191"/>
      <c r="N2" s="191"/>
      <c r="O2" s="191"/>
      <c r="P2" s="191"/>
      <c r="Q2" s="191"/>
      <c r="R2" s="191"/>
      <c r="S2" s="191"/>
      <c r="T2" s="191"/>
      <c r="U2" s="191"/>
      <c r="V2" s="191"/>
      <c r="AT2" s="13" t="s">
        <v>94</v>
      </c>
    </row>
    <row r="3" spans="2:46" ht="6.95" customHeight="1">
      <c r="B3" s="14"/>
      <c r="C3" s="15"/>
      <c r="D3" s="15"/>
      <c r="E3" s="15"/>
      <c r="F3" s="15"/>
      <c r="G3" s="15"/>
      <c r="H3" s="15"/>
      <c r="I3" s="15"/>
      <c r="J3" s="15"/>
      <c r="K3" s="15"/>
      <c r="L3" s="16"/>
      <c r="AT3" s="13" t="s">
        <v>90</v>
      </c>
    </row>
    <row r="4" spans="2:46" ht="24.95" customHeight="1">
      <c r="B4" s="16"/>
      <c r="D4" s="17" t="s">
        <v>121</v>
      </c>
      <c r="L4" s="16"/>
      <c r="M4" s="84" t="s">
        <v>10</v>
      </c>
      <c r="AT4" s="13" t="s">
        <v>4</v>
      </c>
    </row>
    <row r="5" spans="2:46" ht="6.95" customHeight="1">
      <c r="B5" s="16"/>
      <c r="L5" s="16"/>
    </row>
    <row r="6" spans="2:46" ht="12" customHeight="1">
      <c r="B6" s="16"/>
      <c r="D6" s="23" t="s">
        <v>16</v>
      </c>
      <c r="L6" s="16"/>
    </row>
    <row r="7" spans="2:46" ht="16.5" customHeight="1">
      <c r="B7" s="16"/>
      <c r="E7" s="218" t="str">
        <f>'Rekapitulace stavby'!K6</f>
        <v>BR - Stavební úpravy bytu č. 7(8), 3. NP</v>
      </c>
      <c r="F7" s="219"/>
      <c r="G7" s="219"/>
      <c r="H7" s="219"/>
      <c r="L7" s="16"/>
    </row>
    <row r="8" spans="2:46" s="1" customFormat="1" ht="12" customHeight="1">
      <c r="B8" s="28"/>
      <c r="D8" s="23" t="s">
        <v>122</v>
      </c>
      <c r="L8" s="28"/>
    </row>
    <row r="9" spans="2:46" s="1" customFormat="1" ht="16.5" customHeight="1">
      <c r="B9" s="28"/>
      <c r="E9" s="200" t="s">
        <v>624</v>
      </c>
      <c r="F9" s="220"/>
      <c r="G9" s="220"/>
      <c r="H9" s="220"/>
      <c r="L9" s="28"/>
    </row>
    <row r="10" spans="2:46" s="1" customFormat="1">
      <c r="B10" s="28"/>
      <c r="L10" s="28"/>
    </row>
    <row r="11" spans="2:46" s="1" customFormat="1" ht="12" customHeight="1">
      <c r="B11" s="28"/>
      <c r="D11" s="23" t="s">
        <v>18</v>
      </c>
      <c r="F11" s="21" t="s">
        <v>1</v>
      </c>
      <c r="I11" s="23" t="s">
        <v>19</v>
      </c>
      <c r="J11" s="21" t="s">
        <v>1</v>
      </c>
      <c r="L11" s="28"/>
    </row>
    <row r="12" spans="2:46" s="1" customFormat="1" ht="12" customHeight="1">
      <c r="B12" s="28"/>
      <c r="D12" s="23" t="s">
        <v>20</v>
      </c>
      <c r="F12" s="21" t="s">
        <v>21</v>
      </c>
      <c r="I12" s="23" t="s">
        <v>22</v>
      </c>
      <c r="J12" s="48" t="str">
        <f>'Rekapitulace stavby'!AN8</f>
        <v>11. 4. 2025</v>
      </c>
      <c r="L12" s="28"/>
    </row>
    <row r="13" spans="2:46" s="1" customFormat="1" ht="10.9" customHeight="1">
      <c r="B13" s="28"/>
      <c r="L13" s="28"/>
    </row>
    <row r="14" spans="2:46" s="1" customFormat="1" ht="12" customHeight="1">
      <c r="B14" s="28"/>
      <c r="D14" s="23" t="s">
        <v>24</v>
      </c>
      <c r="I14" s="23" t="s">
        <v>25</v>
      </c>
      <c r="J14" s="21" t="s">
        <v>26</v>
      </c>
      <c r="L14" s="28"/>
    </row>
    <row r="15" spans="2:46" s="1" customFormat="1" ht="18" customHeight="1">
      <c r="B15" s="28"/>
      <c r="E15" s="21" t="s">
        <v>27</v>
      </c>
      <c r="I15" s="23" t="s">
        <v>28</v>
      </c>
      <c r="J15" s="21" t="s">
        <v>1</v>
      </c>
      <c r="L15" s="28"/>
    </row>
    <row r="16" spans="2:46" s="1" customFormat="1" ht="6.95" customHeight="1">
      <c r="B16" s="28"/>
      <c r="L16" s="28"/>
    </row>
    <row r="17" spans="2:12" s="1" customFormat="1" ht="12" customHeight="1">
      <c r="B17" s="28"/>
      <c r="D17" s="23" t="s">
        <v>29</v>
      </c>
      <c r="I17" s="23" t="s">
        <v>25</v>
      </c>
      <c r="J17" s="24" t="str">
        <f>'Rekapitulace stavby'!AN13</f>
        <v>Vyplň údaj</v>
      </c>
      <c r="L17" s="28"/>
    </row>
    <row r="18" spans="2:12" s="1" customFormat="1" ht="18" customHeight="1">
      <c r="B18" s="28"/>
      <c r="E18" s="221" t="str">
        <f>'Rekapitulace stavby'!E14</f>
        <v>Vyplň údaj</v>
      </c>
      <c r="F18" s="207"/>
      <c r="G18" s="207"/>
      <c r="H18" s="207"/>
      <c r="I18" s="23" t="s">
        <v>28</v>
      </c>
      <c r="J18" s="24" t="str">
        <f>'Rekapitulace stavby'!AN14</f>
        <v>Vyplň údaj</v>
      </c>
      <c r="L18" s="28"/>
    </row>
    <row r="19" spans="2:12" s="1" customFormat="1" ht="6.95" customHeight="1">
      <c r="B19" s="28"/>
      <c r="L19" s="28"/>
    </row>
    <row r="20" spans="2:12" s="1" customFormat="1" ht="12" customHeight="1">
      <c r="B20" s="28"/>
      <c r="D20" s="23" t="s">
        <v>31</v>
      </c>
      <c r="I20" s="23" t="s">
        <v>25</v>
      </c>
      <c r="J20" s="21" t="s">
        <v>32</v>
      </c>
      <c r="L20" s="28"/>
    </row>
    <row r="21" spans="2:12" s="1" customFormat="1" ht="18" customHeight="1">
      <c r="B21" s="28"/>
      <c r="E21" s="21" t="s">
        <v>33</v>
      </c>
      <c r="I21" s="23" t="s">
        <v>28</v>
      </c>
      <c r="J21" s="21" t="s">
        <v>34</v>
      </c>
      <c r="L21" s="28"/>
    </row>
    <row r="22" spans="2:12" s="1" customFormat="1" ht="6.95" customHeight="1">
      <c r="B22" s="28"/>
      <c r="L22" s="28"/>
    </row>
    <row r="23" spans="2:12" s="1" customFormat="1" ht="12" customHeight="1">
      <c r="B23" s="28"/>
      <c r="D23" s="23" t="s">
        <v>36</v>
      </c>
      <c r="I23" s="23" t="s">
        <v>25</v>
      </c>
      <c r="J23" s="21" t="s">
        <v>37</v>
      </c>
      <c r="L23" s="28"/>
    </row>
    <row r="24" spans="2:12" s="1" customFormat="1" ht="18" customHeight="1">
      <c r="B24" s="28"/>
      <c r="E24" s="21" t="s">
        <v>38</v>
      </c>
      <c r="I24" s="23" t="s">
        <v>28</v>
      </c>
      <c r="J24" s="21" t="s">
        <v>39</v>
      </c>
      <c r="L24" s="28"/>
    </row>
    <row r="25" spans="2:12" s="1" customFormat="1" ht="6.95" customHeight="1">
      <c r="B25" s="28"/>
      <c r="L25" s="28"/>
    </row>
    <row r="26" spans="2:12" s="1" customFormat="1" ht="12" customHeight="1">
      <c r="B26" s="28"/>
      <c r="D26" s="23" t="s">
        <v>40</v>
      </c>
      <c r="L26" s="28"/>
    </row>
    <row r="27" spans="2:12" s="7" customFormat="1" ht="47.25" customHeight="1">
      <c r="B27" s="85"/>
      <c r="E27" s="211" t="s">
        <v>41</v>
      </c>
      <c r="F27" s="211"/>
      <c r="G27" s="211"/>
      <c r="H27" s="211"/>
      <c r="L27" s="85"/>
    </row>
    <row r="28" spans="2:12" s="1" customFormat="1" ht="6.95" customHeight="1">
      <c r="B28" s="28"/>
      <c r="L28" s="28"/>
    </row>
    <row r="29" spans="2:12" s="1" customFormat="1" ht="6.95" customHeight="1">
      <c r="B29" s="28"/>
      <c r="D29" s="49"/>
      <c r="E29" s="49"/>
      <c r="F29" s="49"/>
      <c r="G29" s="49"/>
      <c r="H29" s="49"/>
      <c r="I29" s="49"/>
      <c r="J29" s="49"/>
      <c r="K29" s="49"/>
      <c r="L29" s="28"/>
    </row>
    <row r="30" spans="2:12" s="1" customFormat="1" ht="14.45" customHeight="1">
      <c r="B30" s="28"/>
      <c r="D30" s="21" t="s">
        <v>124</v>
      </c>
      <c r="J30" s="86">
        <f>J96</f>
        <v>0</v>
      </c>
      <c r="L30" s="28"/>
    </row>
    <row r="31" spans="2:12" s="1" customFormat="1" ht="14.45" customHeight="1">
      <c r="B31" s="28"/>
      <c r="D31" s="87" t="s">
        <v>125</v>
      </c>
      <c r="J31" s="86">
        <f>J107</f>
        <v>0</v>
      </c>
      <c r="L31" s="28"/>
    </row>
    <row r="32" spans="2:12" s="1" customFormat="1" ht="25.35" customHeight="1">
      <c r="B32" s="28"/>
      <c r="D32" s="88" t="s">
        <v>42</v>
      </c>
      <c r="J32" s="62">
        <f>ROUND(J30 + J31, 2)</f>
        <v>0</v>
      </c>
      <c r="L32" s="28"/>
    </row>
    <row r="33" spans="2:12" s="1" customFormat="1" ht="6.95" customHeight="1">
      <c r="B33" s="28"/>
      <c r="D33" s="49"/>
      <c r="E33" s="49"/>
      <c r="F33" s="49"/>
      <c r="G33" s="49"/>
      <c r="H33" s="49"/>
      <c r="I33" s="49"/>
      <c r="J33" s="49"/>
      <c r="K33" s="49"/>
      <c r="L33" s="28"/>
    </row>
    <row r="34" spans="2:12" s="1" customFormat="1" ht="14.45" customHeight="1">
      <c r="B34" s="28"/>
      <c r="F34" s="31" t="s">
        <v>44</v>
      </c>
      <c r="I34" s="31" t="s">
        <v>43</v>
      </c>
      <c r="J34" s="31" t="s">
        <v>45</v>
      </c>
      <c r="L34" s="28"/>
    </row>
    <row r="35" spans="2:12" s="1" customFormat="1" ht="14.45" customHeight="1">
      <c r="B35" s="28"/>
      <c r="D35" s="51" t="s">
        <v>46</v>
      </c>
      <c r="E35" s="23" t="s">
        <v>47</v>
      </c>
      <c r="F35" s="89">
        <f>ROUND((SUM(BE107:BE114) + SUM(BE134:BE302)),  2)</f>
        <v>0</v>
      </c>
      <c r="I35" s="90">
        <v>0.21</v>
      </c>
      <c r="J35" s="89">
        <f>ROUND(((SUM(BE107:BE114) + SUM(BE134:BE302))*I35),  2)</f>
        <v>0</v>
      </c>
      <c r="L35" s="28"/>
    </row>
    <row r="36" spans="2:12" s="1" customFormat="1" ht="14.45" customHeight="1">
      <c r="B36" s="28"/>
      <c r="E36" s="23" t="s">
        <v>48</v>
      </c>
      <c r="F36" s="89">
        <f>ROUND((SUM(BF107:BF114) + SUM(BF134:BF302)),  2)</f>
        <v>0</v>
      </c>
      <c r="I36" s="90">
        <v>0.12</v>
      </c>
      <c r="J36" s="89">
        <f>ROUND(((SUM(BF107:BF114) + SUM(BF134:BF302))*I36),  2)</f>
        <v>0</v>
      </c>
      <c r="L36" s="28"/>
    </row>
    <row r="37" spans="2:12" s="1" customFormat="1" ht="14.45" hidden="1" customHeight="1">
      <c r="B37" s="28"/>
      <c r="E37" s="23" t="s">
        <v>49</v>
      </c>
      <c r="F37" s="89">
        <f>ROUND((SUM(BG107:BG114) + SUM(BG134:BG302)),  2)</f>
        <v>0</v>
      </c>
      <c r="I37" s="90">
        <v>0.21</v>
      </c>
      <c r="J37" s="89">
        <f>0</f>
        <v>0</v>
      </c>
      <c r="L37" s="28"/>
    </row>
    <row r="38" spans="2:12" s="1" customFormat="1" ht="14.45" hidden="1" customHeight="1">
      <c r="B38" s="28"/>
      <c r="E38" s="23" t="s">
        <v>50</v>
      </c>
      <c r="F38" s="89">
        <f>ROUND((SUM(BH107:BH114) + SUM(BH134:BH302)),  2)</f>
        <v>0</v>
      </c>
      <c r="I38" s="90">
        <v>0.12</v>
      </c>
      <c r="J38" s="89">
        <f>0</f>
        <v>0</v>
      </c>
      <c r="L38" s="28"/>
    </row>
    <row r="39" spans="2:12" s="1" customFormat="1" ht="14.45" hidden="1" customHeight="1">
      <c r="B39" s="28"/>
      <c r="E39" s="23" t="s">
        <v>51</v>
      </c>
      <c r="F39" s="89">
        <f>ROUND((SUM(BI107:BI114) + SUM(BI134:BI302)),  2)</f>
        <v>0</v>
      </c>
      <c r="I39" s="90">
        <v>0</v>
      </c>
      <c r="J39" s="89">
        <f>0</f>
        <v>0</v>
      </c>
      <c r="L39" s="28"/>
    </row>
    <row r="40" spans="2:12" s="1" customFormat="1" ht="6.95" customHeight="1">
      <c r="B40" s="28"/>
      <c r="L40" s="28"/>
    </row>
    <row r="41" spans="2:12" s="1" customFormat="1" ht="25.35" customHeight="1">
      <c r="B41" s="28"/>
      <c r="C41" s="91"/>
      <c r="D41" s="92" t="s">
        <v>52</v>
      </c>
      <c r="E41" s="53"/>
      <c r="F41" s="53"/>
      <c r="G41" s="93" t="s">
        <v>53</v>
      </c>
      <c r="H41" s="94" t="s">
        <v>54</v>
      </c>
      <c r="I41" s="53"/>
      <c r="J41" s="95">
        <f>SUM(J32:J39)</f>
        <v>0</v>
      </c>
      <c r="K41" s="96"/>
      <c r="L41" s="28"/>
    </row>
    <row r="42" spans="2:12" s="1" customFormat="1" ht="14.45" customHeight="1">
      <c r="B42" s="28"/>
      <c r="L42" s="28"/>
    </row>
    <row r="43" spans="2:12" ht="14.45" customHeight="1">
      <c r="B43" s="16"/>
      <c r="L43" s="16"/>
    </row>
    <row r="44" spans="2:12" ht="14.45" customHeight="1">
      <c r="B44" s="16"/>
      <c r="L44" s="16"/>
    </row>
    <row r="45" spans="2:12" ht="14.45" customHeight="1">
      <c r="B45" s="16"/>
      <c r="L45" s="16"/>
    </row>
    <row r="46" spans="2:12" ht="14.45" customHeight="1">
      <c r="B46" s="16"/>
      <c r="L46" s="16"/>
    </row>
    <row r="47" spans="2:12" ht="14.45" customHeight="1">
      <c r="B47" s="16"/>
      <c r="L47" s="16"/>
    </row>
    <row r="48" spans="2:12" ht="14.45" customHeight="1">
      <c r="B48" s="16"/>
      <c r="L48" s="16"/>
    </row>
    <row r="49" spans="2:12" ht="14.45" customHeight="1">
      <c r="B49" s="16"/>
      <c r="L49" s="16"/>
    </row>
    <row r="50" spans="2:12" s="1" customFormat="1" ht="14.45" customHeight="1">
      <c r="B50" s="28"/>
      <c r="D50" s="37" t="s">
        <v>55</v>
      </c>
      <c r="E50" s="38"/>
      <c r="F50" s="38"/>
      <c r="G50" s="37" t="s">
        <v>56</v>
      </c>
      <c r="H50" s="38"/>
      <c r="I50" s="38"/>
      <c r="J50" s="38"/>
      <c r="K50" s="38"/>
      <c r="L50" s="28"/>
    </row>
    <row r="51" spans="2:12">
      <c r="B51" s="16"/>
      <c r="L51" s="16"/>
    </row>
    <row r="52" spans="2:12">
      <c r="B52" s="16"/>
      <c r="L52" s="16"/>
    </row>
    <row r="53" spans="2:12">
      <c r="B53" s="16"/>
      <c r="L53" s="16"/>
    </row>
    <row r="54" spans="2:12">
      <c r="B54" s="16"/>
      <c r="L54" s="16"/>
    </row>
    <row r="55" spans="2:12">
      <c r="B55" s="16"/>
      <c r="L55" s="16"/>
    </row>
    <row r="56" spans="2:12">
      <c r="B56" s="16"/>
      <c r="L56" s="16"/>
    </row>
    <row r="57" spans="2:12">
      <c r="B57" s="16"/>
      <c r="L57" s="16"/>
    </row>
    <row r="58" spans="2:12">
      <c r="B58" s="16"/>
      <c r="L58" s="16"/>
    </row>
    <row r="59" spans="2:12">
      <c r="B59" s="16"/>
      <c r="L59" s="16"/>
    </row>
    <row r="60" spans="2:12">
      <c r="B60" s="16"/>
      <c r="L60" s="16"/>
    </row>
    <row r="61" spans="2:12" s="1" customFormat="1" ht="12.75">
      <c r="B61" s="28"/>
      <c r="D61" s="39" t="s">
        <v>57</v>
      </c>
      <c r="E61" s="30"/>
      <c r="F61" s="97" t="s">
        <v>58</v>
      </c>
      <c r="G61" s="39" t="s">
        <v>57</v>
      </c>
      <c r="H61" s="30"/>
      <c r="I61" s="30"/>
      <c r="J61" s="98" t="s">
        <v>58</v>
      </c>
      <c r="K61" s="30"/>
      <c r="L61" s="28"/>
    </row>
    <row r="62" spans="2:12">
      <c r="B62" s="16"/>
      <c r="L62" s="16"/>
    </row>
    <row r="63" spans="2:12">
      <c r="B63" s="16"/>
      <c r="L63" s="16"/>
    </row>
    <row r="64" spans="2:12">
      <c r="B64" s="16"/>
      <c r="L64" s="16"/>
    </row>
    <row r="65" spans="2:12" s="1" customFormat="1" ht="12.75">
      <c r="B65" s="28"/>
      <c r="D65" s="37" t="s">
        <v>59</v>
      </c>
      <c r="E65" s="38"/>
      <c r="F65" s="38"/>
      <c r="G65" s="37" t="s">
        <v>60</v>
      </c>
      <c r="H65" s="38"/>
      <c r="I65" s="38"/>
      <c r="J65" s="38"/>
      <c r="K65" s="38"/>
      <c r="L65" s="28"/>
    </row>
    <row r="66" spans="2:12">
      <c r="B66" s="16"/>
      <c r="L66" s="16"/>
    </row>
    <row r="67" spans="2:12">
      <c r="B67" s="16"/>
      <c r="L67" s="16"/>
    </row>
    <row r="68" spans="2:12">
      <c r="B68" s="16"/>
      <c r="L68" s="16"/>
    </row>
    <row r="69" spans="2:12">
      <c r="B69" s="16"/>
      <c r="L69" s="16"/>
    </row>
    <row r="70" spans="2:12">
      <c r="B70" s="16"/>
      <c r="L70" s="16"/>
    </row>
    <row r="71" spans="2:12">
      <c r="B71" s="16"/>
      <c r="L71" s="16"/>
    </row>
    <row r="72" spans="2:12">
      <c r="B72" s="16"/>
      <c r="L72" s="16"/>
    </row>
    <row r="73" spans="2:12">
      <c r="B73" s="16"/>
      <c r="L73" s="16"/>
    </row>
    <row r="74" spans="2:12">
      <c r="B74" s="16"/>
      <c r="L74" s="16"/>
    </row>
    <row r="75" spans="2:12">
      <c r="B75" s="16"/>
      <c r="L75" s="16"/>
    </row>
    <row r="76" spans="2:12" s="1" customFormat="1" ht="12.75">
      <c r="B76" s="28"/>
      <c r="D76" s="39" t="s">
        <v>57</v>
      </c>
      <c r="E76" s="30"/>
      <c r="F76" s="97" t="s">
        <v>58</v>
      </c>
      <c r="G76" s="39" t="s">
        <v>57</v>
      </c>
      <c r="H76" s="30"/>
      <c r="I76" s="30"/>
      <c r="J76" s="98" t="s">
        <v>58</v>
      </c>
      <c r="K76" s="30"/>
      <c r="L76" s="28"/>
    </row>
    <row r="77" spans="2:12" s="1" customFormat="1" ht="14.45" customHeight="1">
      <c r="B77" s="40"/>
      <c r="C77" s="41"/>
      <c r="D77" s="41"/>
      <c r="E77" s="41"/>
      <c r="F77" s="41"/>
      <c r="G77" s="41"/>
      <c r="H77" s="41"/>
      <c r="I77" s="41"/>
      <c r="J77" s="41"/>
      <c r="K77" s="41"/>
      <c r="L77" s="28"/>
    </row>
    <row r="81" spans="2:47" s="1" customFormat="1" ht="6.95" customHeight="1">
      <c r="B81" s="42"/>
      <c r="C81" s="43"/>
      <c r="D81" s="43"/>
      <c r="E81" s="43"/>
      <c r="F81" s="43"/>
      <c r="G81" s="43"/>
      <c r="H81" s="43"/>
      <c r="I81" s="43"/>
      <c r="J81" s="43"/>
      <c r="K81" s="43"/>
      <c r="L81" s="28"/>
    </row>
    <row r="82" spans="2:47" s="1" customFormat="1" ht="24.95" customHeight="1">
      <c r="B82" s="28"/>
      <c r="C82" s="17" t="s">
        <v>126</v>
      </c>
      <c r="L82" s="28"/>
    </row>
    <row r="83" spans="2:47" s="1" customFormat="1" ht="6.95" customHeight="1">
      <c r="B83" s="28"/>
      <c r="L83" s="28"/>
    </row>
    <row r="84" spans="2:47" s="1" customFormat="1" ht="12" customHeight="1">
      <c r="B84" s="28"/>
      <c r="C84" s="23" t="s">
        <v>16</v>
      </c>
      <c r="L84" s="28"/>
    </row>
    <row r="85" spans="2:47" s="1" customFormat="1" ht="16.5" customHeight="1">
      <c r="B85" s="28"/>
      <c r="E85" s="218" t="str">
        <f>E7</f>
        <v>BR - Stavební úpravy bytu č. 7(8), 3. NP</v>
      </c>
      <c r="F85" s="219"/>
      <c r="G85" s="219"/>
      <c r="H85" s="219"/>
      <c r="L85" s="28"/>
    </row>
    <row r="86" spans="2:47" s="1" customFormat="1" ht="12" customHeight="1">
      <c r="B86" s="28"/>
      <c r="C86" s="23" t="s">
        <v>122</v>
      </c>
      <c r="L86" s="28"/>
    </row>
    <row r="87" spans="2:47" s="1" customFormat="1" ht="16.5" customHeight="1">
      <c r="B87" s="28"/>
      <c r="E87" s="200" t="str">
        <f>E9</f>
        <v>B - ZTI OPRAVY</v>
      </c>
      <c r="F87" s="220"/>
      <c r="G87" s="220"/>
      <c r="H87" s="220"/>
      <c r="L87" s="28"/>
    </row>
    <row r="88" spans="2:47" s="1" customFormat="1" ht="6.95" customHeight="1">
      <c r="B88" s="28"/>
      <c r="L88" s="28"/>
    </row>
    <row r="89" spans="2:47" s="1" customFormat="1" ht="12" customHeight="1">
      <c r="B89" s="28"/>
      <c r="C89" s="23" t="s">
        <v>20</v>
      </c>
      <c r="F89" s="21" t="str">
        <f>F12</f>
        <v>Vítězná 530/11</v>
      </c>
      <c r="I89" s="23" t="s">
        <v>22</v>
      </c>
      <c r="J89" s="48" t="str">
        <f>IF(J12="","",J12)</f>
        <v>11. 4. 2025</v>
      </c>
      <c r="L89" s="28"/>
    </row>
    <row r="90" spans="2:47" s="1" customFormat="1" ht="6.95" customHeight="1">
      <c r="B90" s="28"/>
      <c r="L90" s="28"/>
    </row>
    <row r="91" spans="2:47" s="1" customFormat="1" ht="40.15" customHeight="1">
      <c r="B91" s="28"/>
      <c r="C91" s="23" t="s">
        <v>24</v>
      </c>
      <c r="F91" s="21" t="str">
        <f>E15</f>
        <v xml:space="preserve">Měst. část Praha 5 náměstí 14. října 1381/4 Praha </v>
      </c>
      <c r="I91" s="23" t="s">
        <v>31</v>
      </c>
      <c r="J91" s="26" t="str">
        <f>E21</f>
        <v>Studio PHX s.r.o. Ondříčkova 384/33 Praha 3</v>
      </c>
      <c r="L91" s="28"/>
    </row>
    <row r="92" spans="2:47" s="1" customFormat="1" ht="25.7" customHeight="1">
      <c r="B92" s="28"/>
      <c r="C92" s="23" t="s">
        <v>29</v>
      </c>
      <c r="F92" s="21" t="str">
        <f>IF(E18="","",E18)</f>
        <v>Vyplň údaj</v>
      </c>
      <c r="I92" s="23" t="s">
        <v>36</v>
      </c>
      <c r="J92" s="26" t="str">
        <f>E24</f>
        <v xml:space="preserve">Ing. Jan Brožek s.r.o. Kralupy nad Vlt. </v>
      </c>
      <c r="L92" s="28"/>
    </row>
    <row r="93" spans="2:47" s="1" customFormat="1" ht="10.35" customHeight="1">
      <c r="B93" s="28"/>
      <c r="L93" s="28"/>
    </row>
    <row r="94" spans="2:47" s="1" customFormat="1" ht="29.25" customHeight="1">
      <c r="B94" s="28"/>
      <c r="C94" s="99" t="s">
        <v>127</v>
      </c>
      <c r="D94" s="91"/>
      <c r="E94" s="91"/>
      <c r="F94" s="91"/>
      <c r="G94" s="91"/>
      <c r="H94" s="91"/>
      <c r="I94" s="91"/>
      <c r="J94" s="100" t="s">
        <v>128</v>
      </c>
      <c r="K94" s="91"/>
      <c r="L94" s="28"/>
    </row>
    <row r="95" spans="2:47" s="1" customFormat="1" ht="10.35" customHeight="1">
      <c r="B95" s="28"/>
      <c r="L95" s="28"/>
    </row>
    <row r="96" spans="2:47" s="1" customFormat="1" ht="22.9" customHeight="1">
      <c r="B96" s="28"/>
      <c r="C96" s="101" t="s">
        <v>129</v>
      </c>
      <c r="J96" s="62">
        <f>J134</f>
        <v>0</v>
      </c>
      <c r="L96" s="28"/>
      <c r="AU96" s="13" t="s">
        <v>130</v>
      </c>
    </row>
    <row r="97" spans="2:65" s="8" customFormat="1" ht="24.95" customHeight="1">
      <c r="B97" s="102"/>
      <c r="D97" s="103" t="s">
        <v>625</v>
      </c>
      <c r="E97" s="104"/>
      <c r="F97" s="104"/>
      <c r="G97" s="104"/>
      <c r="H97" s="104"/>
      <c r="I97" s="104"/>
      <c r="J97" s="105">
        <f>J135</f>
        <v>0</v>
      </c>
      <c r="L97" s="102"/>
    </row>
    <row r="98" spans="2:65" s="8" customFormat="1" ht="24.95" customHeight="1">
      <c r="B98" s="102"/>
      <c r="D98" s="103" t="s">
        <v>144</v>
      </c>
      <c r="E98" s="104"/>
      <c r="F98" s="104"/>
      <c r="G98" s="104"/>
      <c r="H98" s="104"/>
      <c r="I98" s="104"/>
      <c r="J98" s="105">
        <f>J151</f>
        <v>0</v>
      </c>
      <c r="L98" s="102"/>
    </row>
    <row r="99" spans="2:65" s="9" customFormat="1" ht="19.899999999999999" customHeight="1">
      <c r="B99" s="106"/>
      <c r="D99" s="107" t="s">
        <v>626</v>
      </c>
      <c r="E99" s="108"/>
      <c r="F99" s="108"/>
      <c r="G99" s="108"/>
      <c r="H99" s="108"/>
      <c r="I99" s="108"/>
      <c r="J99" s="109">
        <f>J152</f>
        <v>0</v>
      </c>
      <c r="L99" s="106"/>
    </row>
    <row r="100" spans="2:65" s="9" customFormat="1" ht="19.899999999999999" customHeight="1">
      <c r="B100" s="106"/>
      <c r="D100" s="107" t="s">
        <v>627</v>
      </c>
      <c r="E100" s="108"/>
      <c r="F100" s="108"/>
      <c r="G100" s="108"/>
      <c r="H100" s="108"/>
      <c r="I100" s="108"/>
      <c r="J100" s="109">
        <f>J203</f>
        <v>0</v>
      </c>
      <c r="L100" s="106"/>
    </row>
    <row r="101" spans="2:65" s="9" customFormat="1" ht="19.899999999999999" customHeight="1">
      <c r="B101" s="106"/>
      <c r="D101" s="107" t="s">
        <v>628</v>
      </c>
      <c r="E101" s="108"/>
      <c r="F101" s="108"/>
      <c r="G101" s="108"/>
      <c r="H101" s="108"/>
      <c r="I101" s="108"/>
      <c r="J101" s="109">
        <f>J248</f>
        <v>0</v>
      </c>
      <c r="L101" s="106"/>
    </row>
    <row r="102" spans="2:65" s="9" customFormat="1" ht="19.899999999999999" customHeight="1">
      <c r="B102" s="106"/>
      <c r="D102" s="107" t="s">
        <v>629</v>
      </c>
      <c r="E102" s="108"/>
      <c r="F102" s="108"/>
      <c r="G102" s="108"/>
      <c r="H102" s="108"/>
      <c r="I102" s="108"/>
      <c r="J102" s="109">
        <f>J283</f>
        <v>0</v>
      </c>
      <c r="L102" s="106"/>
    </row>
    <row r="103" spans="2:65" s="9" customFormat="1" ht="19.899999999999999" customHeight="1">
      <c r="B103" s="106"/>
      <c r="D103" s="107" t="s">
        <v>630</v>
      </c>
      <c r="E103" s="108"/>
      <c r="F103" s="108"/>
      <c r="G103" s="108"/>
      <c r="H103" s="108"/>
      <c r="I103" s="108"/>
      <c r="J103" s="109">
        <f>J298</f>
        <v>0</v>
      </c>
      <c r="L103" s="106"/>
    </row>
    <row r="104" spans="2:65" s="8" customFormat="1" ht="24.95" customHeight="1">
      <c r="B104" s="102"/>
      <c r="D104" s="103" t="s">
        <v>631</v>
      </c>
      <c r="E104" s="104"/>
      <c r="F104" s="104"/>
      <c r="G104" s="104"/>
      <c r="H104" s="104"/>
      <c r="I104" s="104"/>
      <c r="J104" s="105">
        <f>J299</f>
        <v>0</v>
      </c>
      <c r="L104" s="102"/>
    </row>
    <row r="105" spans="2:65" s="1" customFormat="1" ht="21.75" customHeight="1">
      <c r="B105" s="28"/>
      <c r="L105" s="28"/>
    </row>
    <row r="106" spans="2:65" s="1" customFormat="1" ht="6.95" customHeight="1">
      <c r="B106" s="28"/>
      <c r="L106" s="28"/>
    </row>
    <row r="107" spans="2:65" s="1" customFormat="1" ht="29.25" customHeight="1">
      <c r="B107" s="28"/>
      <c r="C107" s="101" t="s">
        <v>150</v>
      </c>
      <c r="J107" s="110">
        <f>ROUND(J108 + J109 + J110 + J111 + J112 + J113,2)</f>
        <v>0</v>
      </c>
      <c r="L107" s="28"/>
      <c r="N107" s="111" t="s">
        <v>46</v>
      </c>
    </row>
    <row r="108" spans="2:65" s="1" customFormat="1" ht="18" customHeight="1">
      <c r="B108" s="28"/>
      <c r="D108" s="216" t="s">
        <v>151</v>
      </c>
      <c r="E108" s="217"/>
      <c r="F108" s="217"/>
      <c r="J108" s="113">
        <v>0</v>
      </c>
      <c r="L108" s="114"/>
      <c r="M108" s="115"/>
      <c r="N108" s="116" t="s">
        <v>48</v>
      </c>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7" t="s">
        <v>152</v>
      </c>
      <c r="AZ108" s="115"/>
      <c r="BA108" s="115"/>
      <c r="BB108" s="115"/>
      <c r="BC108" s="115"/>
      <c r="BD108" s="115"/>
      <c r="BE108" s="118">
        <f t="shared" ref="BE108:BE113" si="0">IF(N108="základní",J108,0)</f>
        <v>0</v>
      </c>
      <c r="BF108" s="118">
        <f t="shared" ref="BF108:BF113" si="1">IF(N108="snížená",J108,0)</f>
        <v>0</v>
      </c>
      <c r="BG108" s="118">
        <f t="shared" ref="BG108:BG113" si="2">IF(N108="zákl. přenesená",J108,0)</f>
        <v>0</v>
      </c>
      <c r="BH108" s="118">
        <f t="shared" ref="BH108:BH113" si="3">IF(N108="sníž. přenesená",J108,0)</f>
        <v>0</v>
      </c>
      <c r="BI108" s="118">
        <f t="shared" ref="BI108:BI113" si="4">IF(N108="nulová",J108,0)</f>
        <v>0</v>
      </c>
      <c r="BJ108" s="117" t="s">
        <v>153</v>
      </c>
      <c r="BK108" s="115"/>
      <c r="BL108" s="115"/>
      <c r="BM108" s="115"/>
    </row>
    <row r="109" spans="2:65" s="1" customFormat="1" ht="18" customHeight="1">
      <c r="B109" s="28"/>
      <c r="D109" s="216" t="s">
        <v>154</v>
      </c>
      <c r="E109" s="217"/>
      <c r="F109" s="217"/>
      <c r="J109" s="113">
        <v>0</v>
      </c>
      <c r="L109" s="114"/>
      <c r="M109" s="115"/>
      <c r="N109" s="116" t="s">
        <v>48</v>
      </c>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7" t="s">
        <v>152</v>
      </c>
      <c r="AZ109" s="115"/>
      <c r="BA109" s="115"/>
      <c r="BB109" s="115"/>
      <c r="BC109" s="115"/>
      <c r="BD109" s="115"/>
      <c r="BE109" s="118">
        <f t="shared" si="0"/>
        <v>0</v>
      </c>
      <c r="BF109" s="118">
        <f t="shared" si="1"/>
        <v>0</v>
      </c>
      <c r="BG109" s="118">
        <f t="shared" si="2"/>
        <v>0</v>
      </c>
      <c r="BH109" s="118">
        <f t="shared" si="3"/>
        <v>0</v>
      </c>
      <c r="BI109" s="118">
        <f t="shared" si="4"/>
        <v>0</v>
      </c>
      <c r="BJ109" s="117" t="s">
        <v>153</v>
      </c>
      <c r="BK109" s="115"/>
      <c r="BL109" s="115"/>
      <c r="BM109" s="115"/>
    </row>
    <row r="110" spans="2:65" s="1" customFormat="1" ht="18" customHeight="1">
      <c r="B110" s="28"/>
      <c r="D110" s="216" t="s">
        <v>155</v>
      </c>
      <c r="E110" s="217"/>
      <c r="F110" s="217"/>
      <c r="J110" s="113">
        <v>0</v>
      </c>
      <c r="L110" s="114"/>
      <c r="M110" s="115"/>
      <c r="N110" s="116" t="s">
        <v>48</v>
      </c>
      <c r="O110" s="115"/>
      <c r="P110" s="115"/>
      <c r="Q110" s="115"/>
      <c r="R110" s="115"/>
      <c r="S110" s="115"/>
      <c r="T110" s="115"/>
      <c r="U110" s="115"/>
      <c r="V110" s="115"/>
      <c r="W110" s="115"/>
      <c r="X110" s="115"/>
      <c r="Y110" s="115"/>
      <c r="Z110" s="115"/>
      <c r="AA110" s="115"/>
      <c r="AB110" s="115"/>
      <c r="AC110" s="115"/>
      <c r="AD110" s="115"/>
      <c r="AE110" s="115"/>
      <c r="AF110" s="115"/>
      <c r="AG110" s="115"/>
      <c r="AH110" s="115"/>
      <c r="AI110" s="115"/>
      <c r="AJ110" s="115"/>
      <c r="AK110" s="115"/>
      <c r="AL110" s="115"/>
      <c r="AM110" s="115"/>
      <c r="AN110" s="115"/>
      <c r="AO110" s="115"/>
      <c r="AP110" s="115"/>
      <c r="AQ110" s="115"/>
      <c r="AR110" s="115"/>
      <c r="AS110" s="115"/>
      <c r="AT110" s="115"/>
      <c r="AU110" s="115"/>
      <c r="AV110" s="115"/>
      <c r="AW110" s="115"/>
      <c r="AX110" s="115"/>
      <c r="AY110" s="117" t="s">
        <v>152</v>
      </c>
      <c r="AZ110" s="115"/>
      <c r="BA110" s="115"/>
      <c r="BB110" s="115"/>
      <c r="BC110" s="115"/>
      <c r="BD110" s="115"/>
      <c r="BE110" s="118">
        <f t="shared" si="0"/>
        <v>0</v>
      </c>
      <c r="BF110" s="118">
        <f t="shared" si="1"/>
        <v>0</v>
      </c>
      <c r="BG110" s="118">
        <f t="shared" si="2"/>
        <v>0</v>
      </c>
      <c r="BH110" s="118">
        <f t="shared" si="3"/>
        <v>0</v>
      </c>
      <c r="BI110" s="118">
        <f t="shared" si="4"/>
        <v>0</v>
      </c>
      <c r="BJ110" s="117" t="s">
        <v>153</v>
      </c>
      <c r="BK110" s="115"/>
      <c r="BL110" s="115"/>
      <c r="BM110" s="115"/>
    </row>
    <row r="111" spans="2:65" s="1" customFormat="1" ht="18" customHeight="1">
      <c r="B111" s="28"/>
      <c r="D111" s="216" t="s">
        <v>156</v>
      </c>
      <c r="E111" s="217"/>
      <c r="F111" s="217"/>
      <c r="J111" s="113">
        <v>0</v>
      </c>
      <c r="L111" s="114"/>
      <c r="M111" s="115"/>
      <c r="N111" s="116" t="s">
        <v>48</v>
      </c>
      <c r="O111" s="115"/>
      <c r="P111" s="115"/>
      <c r="Q111" s="115"/>
      <c r="R111" s="115"/>
      <c r="S111" s="115"/>
      <c r="T111" s="115"/>
      <c r="U111" s="115"/>
      <c r="V111" s="115"/>
      <c r="W111" s="115"/>
      <c r="X111" s="115"/>
      <c r="Y111" s="115"/>
      <c r="Z111" s="115"/>
      <c r="AA111" s="115"/>
      <c r="AB111" s="115"/>
      <c r="AC111" s="115"/>
      <c r="AD111" s="115"/>
      <c r="AE111" s="115"/>
      <c r="AF111" s="115"/>
      <c r="AG111" s="115"/>
      <c r="AH111" s="115"/>
      <c r="AI111" s="115"/>
      <c r="AJ111" s="115"/>
      <c r="AK111" s="115"/>
      <c r="AL111" s="115"/>
      <c r="AM111" s="115"/>
      <c r="AN111" s="115"/>
      <c r="AO111" s="115"/>
      <c r="AP111" s="115"/>
      <c r="AQ111" s="115"/>
      <c r="AR111" s="115"/>
      <c r="AS111" s="115"/>
      <c r="AT111" s="115"/>
      <c r="AU111" s="115"/>
      <c r="AV111" s="115"/>
      <c r="AW111" s="115"/>
      <c r="AX111" s="115"/>
      <c r="AY111" s="117" t="s">
        <v>152</v>
      </c>
      <c r="AZ111" s="115"/>
      <c r="BA111" s="115"/>
      <c r="BB111" s="115"/>
      <c r="BC111" s="115"/>
      <c r="BD111" s="115"/>
      <c r="BE111" s="118">
        <f t="shared" si="0"/>
        <v>0</v>
      </c>
      <c r="BF111" s="118">
        <f t="shared" si="1"/>
        <v>0</v>
      </c>
      <c r="BG111" s="118">
        <f t="shared" si="2"/>
        <v>0</v>
      </c>
      <c r="BH111" s="118">
        <f t="shared" si="3"/>
        <v>0</v>
      </c>
      <c r="BI111" s="118">
        <f t="shared" si="4"/>
        <v>0</v>
      </c>
      <c r="BJ111" s="117" t="s">
        <v>153</v>
      </c>
      <c r="BK111" s="115"/>
      <c r="BL111" s="115"/>
      <c r="BM111" s="115"/>
    </row>
    <row r="112" spans="2:65" s="1" customFormat="1" ht="18" customHeight="1">
      <c r="B112" s="28"/>
      <c r="D112" s="216" t="s">
        <v>157</v>
      </c>
      <c r="E112" s="217"/>
      <c r="F112" s="217"/>
      <c r="J112" s="113">
        <v>0</v>
      </c>
      <c r="L112" s="114"/>
      <c r="M112" s="115"/>
      <c r="N112" s="116" t="s">
        <v>48</v>
      </c>
      <c r="O112" s="115"/>
      <c r="P112" s="115"/>
      <c r="Q112" s="115"/>
      <c r="R112" s="115"/>
      <c r="S112" s="115"/>
      <c r="T112" s="115"/>
      <c r="U112" s="115"/>
      <c r="V112" s="115"/>
      <c r="W112" s="115"/>
      <c r="X112" s="115"/>
      <c r="Y112" s="115"/>
      <c r="Z112" s="115"/>
      <c r="AA112" s="115"/>
      <c r="AB112" s="115"/>
      <c r="AC112" s="115"/>
      <c r="AD112" s="115"/>
      <c r="AE112" s="115"/>
      <c r="AF112" s="115"/>
      <c r="AG112" s="115"/>
      <c r="AH112" s="115"/>
      <c r="AI112" s="115"/>
      <c r="AJ112" s="115"/>
      <c r="AK112" s="115"/>
      <c r="AL112" s="115"/>
      <c r="AM112" s="115"/>
      <c r="AN112" s="115"/>
      <c r="AO112" s="115"/>
      <c r="AP112" s="115"/>
      <c r="AQ112" s="115"/>
      <c r="AR112" s="115"/>
      <c r="AS112" s="115"/>
      <c r="AT112" s="115"/>
      <c r="AU112" s="115"/>
      <c r="AV112" s="115"/>
      <c r="AW112" s="115"/>
      <c r="AX112" s="115"/>
      <c r="AY112" s="117" t="s">
        <v>152</v>
      </c>
      <c r="AZ112" s="115"/>
      <c r="BA112" s="115"/>
      <c r="BB112" s="115"/>
      <c r="BC112" s="115"/>
      <c r="BD112" s="115"/>
      <c r="BE112" s="118">
        <f t="shared" si="0"/>
        <v>0</v>
      </c>
      <c r="BF112" s="118">
        <f t="shared" si="1"/>
        <v>0</v>
      </c>
      <c r="BG112" s="118">
        <f t="shared" si="2"/>
        <v>0</v>
      </c>
      <c r="BH112" s="118">
        <f t="shared" si="3"/>
        <v>0</v>
      </c>
      <c r="BI112" s="118">
        <f t="shared" si="4"/>
        <v>0</v>
      </c>
      <c r="BJ112" s="117" t="s">
        <v>153</v>
      </c>
      <c r="BK112" s="115"/>
      <c r="BL112" s="115"/>
      <c r="BM112" s="115"/>
    </row>
    <row r="113" spans="2:65" s="1" customFormat="1" ht="18" customHeight="1">
      <c r="B113" s="28"/>
      <c r="D113" s="112" t="s">
        <v>158</v>
      </c>
      <c r="J113" s="113">
        <f>ROUND(J30*T113,2)</f>
        <v>0</v>
      </c>
      <c r="L113" s="114"/>
      <c r="M113" s="115"/>
      <c r="N113" s="116" t="s">
        <v>48</v>
      </c>
      <c r="O113" s="115"/>
      <c r="P113" s="115"/>
      <c r="Q113" s="115"/>
      <c r="R113" s="115"/>
      <c r="S113" s="115"/>
      <c r="T113" s="115"/>
      <c r="U113" s="115"/>
      <c r="V113" s="115"/>
      <c r="W113" s="115"/>
      <c r="X113" s="115"/>
      <c r="Y113" s="115"/>
      <c r="Z113" s="115"/>
      <c r="AA113" s="115"/>
      <c r="AB113" s="115"/>
      <c r="AC113" s="115"/>
      <c r="AD113" s="115"/>
      <c r="AE113" s="115"/>
      <c r="AF113" s="115"/>
      <c r="AG113" s="115"/>
      <c r="AH113" s="115"/>
      <c r="AI113" s="115"/>
      <c r="AJ113" s="115"/>
      <c r="AK113" s="115"/>
      <c r="AL113" s="115"/>
      <c r="AM113" s="115"/>
      <c r="AN113" s="115"/>
      <c r="AO113" s="115"/>
      <c r="AP113" s="115"/>
      <c r="AQ113" s="115"/>
      <c r="AR113" s="115"/>
      <c r="AS113" s="115"/>
      <c r="AT113" s="115"/>
      <c r="AU113" s="115"/>
      <c r="AV113" s="115"/>
      <c r="AW113" s="115"/>
      <c r="AX113" s="115"/>
      <c r="AY113" s="117" t="s">
        <v>159</v>
      </c>
      <c r="AZ113" s="115"/>
      <c r="BA113" s="115"/>
      <c r="BB113" s="115"/>
      <c r="BC113" s="115"/>
      <c r="BD113" s="115"/>
      <c r="BE113" s="118">
        <f t="shared" si="0"/>
        <v>0</v>
      </c>
      <c r="BF113" s="118">
        <f t="shared" si="1"/>
        <v>0</v>
      </c>
      <c r="BG113" s="118">
        <f t="shared" si="2"/>
        <v>0</v>
      </c>
      <c r="BH113" s="118">
        <f t="shared" si="3"/>
        <v>0</v>
      </c>
      <c r="BI113" s="118">
        <f t="shared" si="4"/>
        <v>0</v>
      </c>
      <c r="BJ113" s="117" t="s">
        <v>153</v>
      </c>
      <c r="BK113" s="115"/>
      <c r="BL113" s="115"/>
      <c r="BM113" s="115"/>
    </row>
    <row r="114" spans="2:65" s="1" customFormat="1">
      <c r="B114" s="28"/>
      <c r="L114" s="28"/>
    </row>
    <row r="115" spans="2:65" s="1" customFormat="1" ht="29.25" customHeight="1">
      <c r="B115" s="28"/>
      <c r="C115" s="119" t="s">
        <v>160</v>
      </c>
      <c r="D115" s="91"/>
      <c r="E115" s="91"/>
      <c r="F115" s="91"/>
      <c r="G115" s="91"/>
      <c r="H115" s="91"/>
      <c r="I115" s="91"/>
      <c r="J115" s="120">
        <f>ROUND(J96+J107,2)</f>
        <v>0</v>
      </c>
      <c r="K115" s="91"/>
      <c r="L115" s="28"/>
    </row>
    <row r="116" spans="2:65" s="1" customFormat="1" ht="6.95" customHeight="1">
      <c r="B116" s="40"/>
      <c r="C116" s="41"/>
      <c r="D116" s="41"/>
      <c r="E116" s="41"/>
      <c r="F116" s="41"/>
      <c r="G116" s="41"/>
      <c r="H116" s="41"/>
      <c r="I116" s="41"/>
      <c r="J116" s="41"/>
      <c r="K116" s="41"/>
      <c r="L116" s="28"/>
    </row>
    <row r="120" spans="2:65" s="1" customFormat="1" ht="6.95" customHeight="1">
      <c r="B120" s="42"/>
      <c r="C120" s="43"/>
      <c r="D120" s="43"/>
      <c r="E120" s="43"/>
      <c r="F120" s="43"/>
      <c r="G120" s="43"/>
      <c r="H120" s="43"/>
      <c r="I120" s="43"/>
      <c r="J120" s="43"/>
      <c r="K120" s="43"/>
      <c r="L120" s="28"/>
    </row>
    <row r="121" spans="2:65" s="1" customFormat="1" ht="24.95" customHeight="1">
      <c r="B121" s="28"/>
      <c r="C121" s="17" t="s">
        <v>161</v>
      </c>
      <c r="L121" s="28"/>
    </row>
    <row r="122" spans="2:65" s="1" customFormat="1" ht="6.95" customHeight="1">
      <c r="B122" s="28"/>
      <c r="L122" s="28"/>
    </row>
    <row r="123" spans="2:65" s="1" customFormat="1" ht="12" customHeight="1">
      <c r="B123" s="28"/>
      <c r="C123" s="23" t="s">
        <v>16</v>
      </c>
      <c r="L123" s="28"/>
    </row>
    <row r="124" spans="2:65" s="1" customFormat="1" ht="16.5" customHeight="1">
      <c r="B124" s="28"/>
      <c r="E124" s="218" t="str">
        <f>E7</f>
        <v>BR - Stavební úpravy bytu č. 7(8), 3. NP</v>
      </c>
      <c r="F124" s="219"/>
      <c r="G124" s="219"/>
      <c r="H124" s="219"/>
      <c r="L124" s="28"/>
    </row>
    <row r="125" spans="2:65" s="1" customFormat="1" ht="12" customHeight="1">
      <c r="B125" s="28"/>
      <c r="C125" s="23" t="s">
        <v>122</v>
      </c>
      <c r="L125" s="28"/>
    </row>
    <row r="126" spans="2:65" s="1" customFormat="1" ht="16.5" customHeight="1">
      <c r="B126" s="28"/>
      <c r="E126" s="200" t="str">
        <f>E9</f>
        <v>B - ZTI OPRAVY</v>
      </c>
      <c r="F126" s="220"/>
      <c r="G126" s="220"/>
      <c r="H126" s="220"/>
      <c r="L126" s="28"/>
    </row>
    <row r="127" spans="2:65" s="1" customFormat="1" ht="6.95" customHeight="1">
      <c r="B127" s="28"/>
      <c r="L127" s="28"/>
    </row>
    <row r="128" spans="2:65" s="1" customFormat="1" ht="12" customHeight="1">
      <c r="B128" s="28"/>
      <c r="C128" s="23" t="s">
        <v>20</v>
      </c>
      <c r="F128" s="21" t="str">
        <f>F12</f>
        <v>Vítězná 530/11</v>
      </c>
      <c r="I128" s="23" t="s">
        <v>22</v>
      </c>
      <c r="J128" s="48" t="str">
        <f>IF(J12="","",J12)</f>
        <v>11. 4. 2025</v>
      </c>
      <c r="L128" s="28"/>
    </row>
    <row r="129" spans="2:65" s="1" customFormat="1" ht="6.95" customHeight="1">
      <c r="B129" s="28"/>
      <c r="L129" s="28"/>
    </row>
    <row r="130" spans="2:65" s="1" customFormat="1" ht="40.15" customHeight="1">
      <c r="B130" s="28"/>
      <c r="C130" s="23" t="s">
        <v>24</v>
      </c>
      <c r="F130" s="21" t="str">
        <f>E15</f>
        <v xml:space="preserve">Měst. část Praha 5 náměstí 14. října 1381/4 Praha </v>
      </c>
      <c r="I130" s="23" t="s">
        <v>31</v>
      </c>
      <c r="J130" s="26" t="str">
        <f>E21</f>
        <v>Studio PHX s.r.o. Ondříčkova 384/33 Praha 3</v>
      </c>
      <c r="L130" s="28"/>
    </row>
    <row r="131" spans="2:65" s="1" customFormat="1" ht="25.7" customHeight="1">
      <c r="B131" s="28"/>
      <c r="C131" s="23" t="s">
        <v>29</v>
      </c>
      <c r="F131" s="21" t="str">
        <f>IF(E18="","",E18)</f>
        <v>Vyplň údaj</v>
      </c>
      <c r="I131" s="23" t="s">
        <v>36</v>
      </c>
      <c r="J131" s="26" t="str">
        <f>E24</f>
        <v xml:space="preserve">Ing. Jan Brožek s.r.o. Kralupy nad Vlt. </v>
      </c>
      <c r="L131" s="28"/>
    </row>
    <row r="132" spans="2:65" s="1" customFormat="1" ht="10.35" customHeight="1">
      <c r="B132" s="28"/>
      <c r="L132" s="28"/>
    </row>
    <row r="133" spans="2:65" s="10" customFormat="1" ht="29.25" customHeight="1">
      <c r="B133" s="121"/>
      <c r="C133" s="122" t="s">
        <v>162</v>
      </c>
      <c r="D133" s="123" t="s">
        <v>67</v>
      </c>
      <c r="E133" s="123" t="s">
        <v>63</v>
      </c>
      <c r="F133" s="123" t="s">
        <v>64</v>
      </c>
      <c r="G133" s="123" t="s">
        <v>163</v>
      </c>
      <c r="H133" s="123" t="s">
        <v>164</v>
      </c>
      <c r="I133" s="123" t="s">
        <v>165</v>
      </c>
      <c r="J133" s="123" t="s">
        <v>128</v>
      </c>
      <c r="K133" s="124" t="s">
        <v>166</v>
      </c>
      <c r="L133" s="121"/>
      <c r="M133" s="55" t="s">
        <v>1</v>
      </c>
      <c r="N133" s="56" t="s">
        <v>46</v>
      </c>
      <c r="O133" s="56" t="s">
        <v>167</v>
      </c>
      <c r="P133" s="56" t="s">
        <v>168</v>
      </c>
      <c r="Q133" s="56" t="s">
        <v>169</v>
      </c>
      <c r="R133" s="56" t="s">
        <v>170</v>
      </c>
      <c r="S133" s="56" t="s">
        <v>171</v>
      </c>
      <c r="T133" s="57" t="s">
        <v>172</v>
      </c>
    </row>
    <row r="134" spans="2:65" s="1" customFormat="1" ht="22.9" customHeight="1">
      <c r="B134" s="28"/>
      <c r="C134" s="60" t="s">
        <v>173</v>
      </c>
      <c r="J134" s="125">
        <f>BK134</f>
        <v>0</v>
      </c>
      <c r="L134" s="28"/>
      <c r="M134" s="58"/>
      <c r="N134" s="49"/>
      <c r="O134" s="49"/>
      <c r="P134" s="126">
        <f>P135+P151+P299</f>
        <v>0</v>
      </c>
      <c r="Q134" s="49"/>
      <c r="R134" s="126">
        <f>R135+R151+R299</f>
        <v>8.4643940000000001E-2</v>
      </c>
      <c r="S134" s="49"/>
      <c r="T134" s="127">
        <f>T135+T151+T299</f>
        <v>1.6469999999999999E-2</v>
      </c>
      <c r="AT134" s="13" t="s">
        <v>81</v>
      </c>
      <c r="AU134" s="13" t="s">
        <v>130</v>
      </c>
      <c r="BK134" s="128">
        <f>BK135+BK151+BK299</f>
        <v>0</v>
      </c>
    </row>
    <row r="135" spans="2:65" s="11" customFormat="1" ht="25.9" customHeight="1">
      <c r="B135" s="129"/>
      <c r="D135" s="130" t="s">
        <v>81</v>
      </c>
      <c r="E135" s="131" t="s">
        <v>632</v>
      </c>
      <c r="F135" s="131" t="s">
        <v>633</v>
      </c>
      <c r="I135" s="132"/>
      <c r="J135" s="133">
        <f>BK135</f>
        <v>0</v>
      </c>
      <c r="L135" s="129"/>
      <c r="M135" s="134"/>
      <c r="P135" s="135">
        <f>SUM(P136:P150)</f>
        <v>0</v>
      </c>
      <c r="R135" s="135">
        <f>SUM(R136:R150)</f>
        <v>0</v>
      </c>
      <c r="T135" s="136">
        <f>SUM(T136:T150)</f>
        <v>1.6469999999999999E-2</v>
      </c>
      <c r="AR135" s="130" t="s">
        <v>90</v>
      </c>
      <c r="AT135" s="137" t="s">
        <v>81</v>
      </c>
      <c r="AU135" s="137" t="s">
        <v>82</v>
      </c>
      <c r="AY135" s="130" t="s">
        <v>176</v>
      </c>
      <c r="BK135" s="138">
        <f>SUM(BK136:BK150)</f>
        <v>0</v>
      </c>
    </row>
    <row r="136" spans="2:65" s="1" customFormat="1" ht="24.2" customHeight="1">
      <c r="B136" s="28"/>
      <c r="C136" s="139" t="s">
        <v>153</v>
      </c>
      <c r="D136" s="139" t="s">
        <v>118</v>
      </c>
      <c r="E136" s="140" t="s">
        <v>634</v>
      </c>
      <c r="F136" s="141" t="s">
        <v>635</v>
      </c>
      <c r="G136" s="142" t="s">
        <v>231</v>
      </c>
      <c r="H136" s="143">
        <v>1</v>
      </c>
      <c r="I136" s="144"/>
      <c r="J136" s="145">
        <f>ROUND(I136*H136,2)</f>
        <v>0</v>
      </c>
      <c r="K136" s="141" t="s">
        <v>551</v>
      </c>
      <c r="L136" s="28"/>
      <c r="M136" s="146" t="s">
        <v>1</v>
      </c>
      <c r="N136" s="111" t="s">
        <v>48</v>
      </c>
      <c r="P136" s="147">
        <f>O136*H136</f>
        <v>0</v>
      </c>
      <c r="Q136" s="147">
        <v>0</v>
      </c>
      <c r="R136" s="147">
        <f>Q136*H136</f>
        <v>0</v>
      </c>
      <c r="S136" s="147">
        <v>9.1999999999999998E-3</v>
      </c>
      <c r="T136" s="148">
        <f>S136*H136</f>
        <v>9.1999999999999998E-3</v>
      </c>
      <c r="AR136" s="149" t="s">
        <v>181</v>
      </c>
      <c r="AT136" s="149" t="s">
        <v>118</v>
      </c>
      <c r="AU136" s="149" t="s">
        <v>90</v>
      </c>
      <c r="AY136" s="13" t="s">
        <v>176</v>
      </c>
      <c r="BE136" s="150">
        <f>IF(N136="základní",J136,0)</f>
        <v>0</v>
      </c>
      <c r="BF136" s="150">
        <f>IF(N136="snížená",J136,0)</f>
        <v>0</v>
      </c>
      <c r="BG136" s="150">
        <f>IF(N136="zákl. přenesená",J136,0)</f>
        <v>0</v>
      </c>
      <c r="BH136" s="150">
        <f>IF(N136="sníž. přenesená",J136,0)</f>
        <v>0</v>
      </c>
      <c r="BI136" s="150">
        <f>IF(N136="nulová",J136,0)</f>
        <v>0</v>
      </c>
      <c r="BJ136" s="13" t="s">
        <v>153</v>
      </c>
      <c r="BK136" s="150">
        <f>ROUND(I136*H136,2)</f>
        <v>0</v>
      </c>
      <c r="BL136" s="13" t="s">
        <v>181</v>
      </c>
      <c r="BM136" s="149" t="s">
        <v>636</v>
      </c>
    </row>
    <row r="137" spans="2:65" s="1" customFormat="1" ht="19.5">
      <c r="B137" s="28"/>
      <c r="D137" s="151" t="s">
        <v>183</v>
      </c>
      <c r="F137" s="152" t="s">
        <v>637</v>
      </c>
      <c r="I137" s="115"/>
      <c r="L137" s="28"/>
      <c r="M137" s="153"/>
      <c r="T137" s="52"/>
      <c r="AT137" s="13" t="s">
        <v>183</v>
      </c>
      <c r="AU137" s="13" t="s">
        <v>90</v>
      </c>
    </row>
    <row r="138" spans="2:65" s="1" customFormat="1">
      <c r="B138" s="28"/>
      <c r="D138" s="154" t="s">
        <v>184</v>
      </c>
      <c r="F138" s="155" t="s">
        <v>638</v>
      </c>
      <c r="I138" s="115"/>
      <c r="L138" s="28"/>
      <c r="M138" s="153"/>
      <c r="T138" s="52"/>
      <c r="AT138" s="13" t="s">
        <v>184</v>
      </c>
      <c r="AU138" s="13" t="s">
        <v>90</v>
      </c>
    </row>
    <row r="139" spans="2:65" s="1" customFormat="1" ht="16.5" customHeight="1">
      <c r="B139" s="28"/>
      <c r="C139" s="139" t="s">
        <v>193</v>
      </c>
      <c r="D139" s="139" t="s">
        <v>118</v>
      </c>
      <c r="E139" s="140" t="s">
        <v>639</v>
      </c>
      <c r="F139" s="141" t="s">
        <v>640</v>
      </c>
      <c r="G139" s="142" t="s">
        <v>641</v>
      </c>
      <c r="H139" s="143">
        <v>5</v>
      </c>
      <c r="I139" s="144"/>
      <c r="J139" s="145">
        <f>ROUND(I139*H139,2)</f>
        <v>0</v>
      </c>
      <c r="K139" s="141" t="s">
        <v>551</v>
      </c>
      <c r="L139" s="28"/>
      <c r="M139" s="146" t="s">
        <v>1</v>
      </c>
      <c r="N139" s="111" t="s">
        <v>48</v>
      </c>
      <c r="P139" s="147">
        <f>O139*H139</f>
        <v>0</v>
      </c>
      <c r="Q139" s="147">
        <v>0</v>
      </c>
      <c r="R139" s="147">
        <f>Q139*H139</f>
        <v>0</v>
      </c>
      <c r="S139" s="147">
        <v>4.8999999999999998E-4</v>
      </c>
      <c r="T139" s="148">
        <f>S139*H139</f>
        <v>2.4499999999999999E-3</v>
      </c>
      <c r="AR139" s="149" t="s">
        <v>181</v>
      </c>
      <c r="AT139" s="149" t="s">
        <v>118</v>
      </c>
      <c r="AU139" s="149" t="s">
        <v>90</v>
      </c>
      <c r="AY139" s="13" t="s">
        <v>176</v>
      </c>
      <c r="BE139" s="150">
        <f>IF(N139="základní",J139,0)</f>
        <v>0</v>
      </c>
      <c r="BF139" s="150">
        <f>IF(N139="snížená",J139,0)</f>
        <v>0</v>
      </c>
      <c r="BG139" s="150">
        <f>IF(N139="zákl. přenesená",J139,0)</f>
        <v>0</v>
      </c>
      <c r="BH139" s="150">
        <f>IF(N139="sníž. přenesená",J139,0)</f>
        <v>0</v>
      </c>
      <c r="BI139" s="150">
        <f>IF(N139="nulová",J139,0)</f>
        <v>0</v>
      </c>
      <c r="BJ139" s="13" t="s">
        <v>153</v>
      </c>
      <c r="BK139" s="150">
        <f>ROUND(I139*H139,2)</f>
        <v>0</v>
      </c>
      <c r="BL139" s="13" t="s">
        <v>181</v>
      </c>
      <c r="BM139" s="149" t="s">
        <v>642</v>
      </c>
    </row>
    <row r="140" spans="2:65" s="1" customFormat="1">
      <c r="B140" s="28"/>
      <c r="D140" s="151" t="s">
        <v>183</v>
      </c>
      <c r="F140" s="152" t="s">
        <v>643</v>
      </c>
      <c r="I140" s="115"/>
      <c r="L140" s="28"/>
      <c r="M140" s="153"/>
      <c r="T140" s="52"/>
      <c r="AT140" s="13" t="s">
        <v>183</v>
      </c>
      <c r="AU140" s="13" t="s">
        <v>90</v>
      </c>
    </row>
    <row r="141" spans="2:65" s="1" customFormat="1">
      <c r="B141" s="28"/>
      <c r="D141" s="154" t="s">
        <v>184</v>
      </c>
      <c r="F141" s="155" t="s">
        <v>644</v>
      </c>
      <c r="I141" s="115"/>
      <c r="L141" s="28"/>
      <c r="M141" s="153"/>
      <c r="T141" s="52"/>
      <c r="AT141" s="13" t="s">
        <v>184</v>
      </c>
      <c r="AU141" s="13" t="s">
        <v>90</v>
      </c>
    </row>
    <row r="142" spans="2:65" s="1" customFormat="1" ht="16.5" customHeight="1">
      <c r="B142" s="28"/>
      <c r="C142" s="139" t="s">
        <v>181</v>
      </c>
      <c r="D142" s="139" t="s">
        <v>118</v>
      </c>
      <c r="E142" s="140" t="s">
        <v>645</v>
      </c>
      <c r="F142" s="141" t="s">
        <v>646</v>
      </c>
      <c r="G142" s="142" t="s">
        <v>231</v>
      </c>
      <c r="H142" s="143">
        <v>2</v>
      </c>
      <c r="I142" s="144"/>
      <c r="J142" s="145">
        <f>ROUND(I142*H142,2)</f>
        <v>0</v>
      </c>
      <c r="K142" s="141" t="s">
        <v>551</v>
      </c>
      <c r="L142" s="28"/>
      <c r="M142" s="146" t="s">
        <v>1</v>
      </c>
      <c r="N142" s="111" t="s">
        <v>48</v>
      </c>
      <c r="P142" s="147">
        <f>O142*H142</f>
        <v>0</v>
      </c>
      <c r="Q142" s="147">
        <v>0</v>
      </c>
      <c r="R142" s="147">
        <f>Q142*H142</f>
        <v>0</v>
      </c>
      <c r="S142" s="147">
        <v>1.56E-3</v>
      </c>
      <c r="T142" s="148">
        <f>S142*H142</f>
        <v>3.1199999999999999E-3</v>
      </c>
      <c r="AR142" s="149" t="s">
        <v>181</v>
      </c>
      <c r="AT142" s="149" t="s">
        <v>118</v>
      </c>
      <c r="AU142" s="149" t="s">
        <v>90</v>
      </c>
      <c r="AY142" s="13" t="s">
        <v>176</v>
      </c>
      <c r="BE142" s="150">
        <f>IF(N142="základní",J142,0)</f>
        <v>0</v>
      </c>
      <c r="BF142" s="150">
        <f>IF(N142="snížená",J142,0)</f>
        <v>0</v>
      </c>
      <c r="BG142" s="150">
        <f>IF(N142="zákl. přenesená",J142,0)</f>
        <v>0</v>
      </c>
      <c r="BH142" s="150">
        <f>IF(N142="sníž. přenesená",J142,0)</f>
        <v>0</v>
      </c>
      <c r="BI142" s="150">
        <f>IF(N142="nulová",J142,0)</f>
        <v>0</v>
      </c>
      <c r="BJ142" s="13" t="s">
        <v>153</v>
      </c>
      <c r="BK142" s="150">
        <f>ROUND(I142*H142,2)</f>
        <v>0</v>
      </c>
      <c r="BL142" s="13" t="s">
        <v>181</v>
      </c>
      <c r="BM142" s="149" t="s">
        <v>647</v>
      </c>
    </row>
    <row r="143" spans="2:65" s="1" customFormat="1">
      <c r="B143" s="28"/>
      <c r="D143" s="151" t="s">
        <v>183</v>
      </c>
      <c r="F143" s="152" t="s">
        <v>648</v>
      </c>
      <c r="I143" s="115"/>
      <c r="L143" s="28"/>
      <c r="M143" s="153"/>
      <c r="T143" s="52"/>
      <c r="AT143" s="13" t="s">
        <v>183</v>
      </c>
      <c r="AU143" s="13" t="s">
        <v>90</v>
      </c>
    </row>
    <row r="144" spans="2:65" s="1" customFormat="1">
      <c r="B144" s="28"/>
      <c r="D144" s="154" t="s">
        <v>184</v>
      </c>
      <c r="F144" s="155" t="s">
        <v>649</v>
      </c>
      <c r="I144" s="115"/>
      <c r="L144" s="28"/>
      <c r="M144" s="153"/>
      <c r="T144" s="52"/>
      <c r="AT144" s="13" t="s">
        <v>184</v>
      </c>
      <c r="AU144" s="13" t="s">
        <v>90</v>
      </c>
    </row>
    <row r="145" spans="2:65" s="1" customFormat="1" ht="16.5" customHeight="1">
      <c r="B145" s="28"/>
      <c r="C145" s="139" t="s">
        <v>204</v>
      </c>
      <c r="D145" s="139" t="s">
        <v>118</v>
      </c>
      <c r="E145" s="140" t="s">
        <v>650</v>
      </c>
      <c r="F145" s="141" t="s">
        <v>651</v>
      </c>
      <c r="G145" s="142" t="s">
        <v>641</v>
      </c>
      <c r="H145" s="143">
        <v>2</v>
      </c>
      <c r="I145" s="144"/>
      <c r="J145" s="145">
        <f>ROUND(I145*H145,2)</f>
        <v>0</v>
      </c>
      <c r="K145" s="141" t="s">
        <v>551</v>
      </c>
      <c r="L145" s="28"/>
      <c r="M145" s="146" t="s">
        <v>1</v>
      </c>
      <c r="N145" s="111" t="s">
        <v>48</v>
      </c>
      <c r="P145" s="147">
        <f>O145*H145</f>
        <v>0</v>
      </c>
      <c r="Q145" s="147">
        <v>0</v>
      </c>
      <c r="R145" s="147">
        <f>Q145*H145</f>
        <v>0</v>
      </c>
      <c r="S145" s="147">
        <v>8.4999999999999995E-4</v>
      </c>
      <c r="T145" s="148">
        <f>S145*H145</f>
        <v>1.6999999999999999E-3</v>
      </c>
      <c r="AR145" s="149" t="s">
        <v>181</v>
      </c>
      <c r="AT145" s="149" t="s">
        <v>118</v>
      </c>
      <c r="AU145" s="149" t="s">
        <v>90</v>
      </c>
      <c r="AY145" s="13" t="s">
        <v>176</v>
      </c>
      <c r="BE145" s="150">
        <f>IF(N145="základní",J145,0)</f>
        <v>0</v>
      </c>
      <c r="BF145" s="150">
        <f>IF(N145="snížená",J145,0)</f>
        <v>0</v>
      </c>
      <c r="BG145" s="150">
        <f>IF(N145="zákl. přenesená",J145,0)</f>
        <v>0</v>
      </c>
      <c r="BH145" s="150">
        <f>IF(N145="sníž. přenesená",J145,0)</f>
        <v>0</v>
      </c>
      <c r="BI145" s="150">
        <f>IF(N145="nulová",J145,0)</f>
        <v>0</v>
      </c>
      <c r="BJ145" s="13" t="s">
        <v>153</v>
      </c>
      <c r="BK145" s="150">
        <f>ROUND(I145*H145,2)</f>
        <v>0</v>
      </c>
      <c r="BL145" s="13" t="s">
        <v>181</v>
      </c>
      <c r="BM145" s="149" t="s">
        <v>652</v>
      </c>
    </row>
    <row r="146" spans="2:65" s="1" customFormat="1" ht="19.5">
      <c r="B146" s="28"/>
      <c r="D146" s="151" t="s">
        <v>183</v>
      </c>
      <c r="F146" s="152" t="s">
        <v>653</v>
      </c>
      <c r="I146" s="115"/>
      <c r="L146" s="28"/>
      <c r="M146" s="153"/>
      <c r="T146" s="52"/>
      <c r="AT146" s="13" t="s">
        <v>183</v>
      </c>
      <c r="AU146" s="13" t="s">
        <v>90</v>
      </c>
    </row>
    <row r="147" spans="2:65" s="1" customFormat="1">
      <c r="B147" s="28"/>
      <c r="D147" s="154" t="s">
        <v>184</v>
      </c>
      <c r="F147" s="155" t="s">
        <v>654</v>
      </c>
      <c r="I147" s="115"/>
      <c r="L147" s="28"/>
      <c r="M147" s="153"/>
      <c r="T147" s="52"/>
      <c r="AT147" s="13" t="s">
        <v>184</v>
      </c>
      <c r="AU147" s="13" t="s">
        <v>90</v>
      </c>
    </row>
    <row r="148" spans="2:65" s="1" customFormat="1" ht="24.2" customHeight="1">
      <c r="B148" s="28"/>
      <c r="C148" s="139" t="s">
        <v>210</v>
      </c>
      <c r="D148" s="139" t="s">
        <v>118</v>
      </c>
      <c r="E148" s="140" t="s">
        <v>655</v>
      </c>
      <c r="F148" s="141" t="s">
        <v>656</v>
      </c>
      <c r="G148" s="142" t="s">
        <v>387</v>
      </c>
      <c r="H148" s="143">
        <v>4.9000000000000002E-2</v>
      </c>
      <c r="I148" s="144"/>
      <c r="J148" s="145">
        <f>ROUND(I148*H148,2)</f>
        <v>0</v>
      </c>
      <c r="K148" s="141" t="s">
        <v>551</v>
      </c>
      <c r="L148" s="28"/>
      <c r="M148" s="146" t="s">
        <v>1</v>
      </c>
      <c r="N148" s="111" t="s">
        <v>48</v>
      </c>
      <c r="P148" s="147">
        <f>O148*H148</f>
        <v>0</v>
      </c>
      <c r="Q148" s="147">
        <v>0</v>
      </c>
      <c r="R148" s="147">
        <f>Q148*H148</f>
        <v>0</v>
      </c>
      <c r="S148" s="147">
        <v>0</v>
      </c>
      <c r="T148" s="148">
        <f>S148*H148</f>
        <v>0</v>
      </c>
      <c r="AR148" s="149" t="s">
        <v>181</v>
      </c>
      <c r="AT148" s="149" t="s">
        <v>118</v>
      </c>
      <c r="AU148" s="149" t="s">
        <v>90</v>
      </c>
      <c r="AY148" s="13" t="s">
        <v>176</v>
      </c>
      <c r="BE148" s="150">
        <f>IF(N148="základní",J148,0)</f>
        <v>0</v>
      </c>
      <c r="BF148" s="150">
        <f>IF(N148="snížená",J148,0)</f>
        <v>0</v>
      </c>
      <c r="BG148" s="150">
        <f>IF(N148="zákl. přenesená",J148,0)</f>
        <v>0</v>
      </c>
      <c r="BH148" s="150">
        <f>IF(N148="sníž. přenesená",J148,0)</f>
        <v>0</v>
      </c>
      <c r="BI148" s="150">
        <f>IF(N148="nulová",J148,0)</f>
        <v>0</v>
      </c>
      <c r="BJ148" s="13" t="s">
        <v>153</v>
      </c>
      <c r="BK148" s="150">
        <f>ROUND(I148*H148,2)</f>
        <v>0</v>
      </c>
      <c r="BL148" s="13" t="s">
        <v>181</v>
      </c>
      <c r="BM148" s="149" t="s">
        <v>657</v>
      </c>
    </row>
    <row r="149" spans="2:65" s="1" customFormat="1" ht="29.25">
      <c r="B149" s="28"/>
      <c r="D149" s="151" t="s">
        <v>183</v>
      </c>
      <c r="F149" s="152" t="s">
        <v>658</v>
      </c>
      <c r="I149" s="115"/>
      <c r="L149" s="28"/>
      <c r="M149" s="153"/>
      <c r="T149" s="52"/>
      <c r="AT149" s="13" t="s">
        <v>183</v>
      </c>
      <c r="AU149" s="13" t="s">
        <v>90</v>
      </c>
    </row>
    <row r="150" spans="2:65" s="1" customFormat="1">
      <c r="B150" s="28"/>
      <c r="D150" s="154" t="s">
        <v>184</v>
      </c>
      <c r="F150" s="155" t="s">
        <v>659</v>
      </c>
      <c r="I150" s="115"/>
      <c r="L150" s="28"/>
      <c r="M150" s="153"/>
      <c r="T150" s="52"/>
      <c r="AT150" s="13" t="s">
        <v>184</v>
      </c>
      <c r="AU150" s="13" t="s">
        <v>90</v>
      </c>
    </row>
    <row r="151" spans="2:65" s="11" customFormat="1" ht="25.9" customHeight="1">
      <c r="B151" s="129"/>
      <c r="D151" s="130" t="s">
        <v>81</v>
      </c>
      <c r="E151" s="131" t="s">
        <v>593</v>
      </c>
      <c r="F151" s="131" t="s">
        <v>594</v>
      </c>
      <c r="I151" s="132"/>
      <c r="J151" s="133">
        <f>BK151</f>
        <v>0</v>
      </c>
      <c r="L151" s="129"/>
      <c r="M151" s="134"/>
      <c r="P151" s="135">
        <f>P152+P203+P248+P283+P298</f>
        <v>0</v>
      </c>
      <c r="R151" s="135">
        <f>R152+R203+R248+R283+R298</f>
        <v>8.4643940000000001E-2</v>
      </c>
      <c r="T151" s="136">
        <f>T152+T203+T248+T283+T298</f>
        <v>0</v>
      </c>
      <c r="AR151" s="130" t="s">
        <v>153</v>
      </c>
      <c r="AT151" s="137" t="s">
        <v>81</v>
      </c>
      <c r="AU151" s="137" t="s">
        <v>82</v>
      </c>
      <c r="AY151" s="130" t="s">
        <v>176</v>
      </c>
      <c r="BK151" s="138">
        <f>BK152+BK203+BK248+BK283+BK298</f>
        <v>0</v>
      </c>
    </row>
    <row r="152" spans="2:65" s="11" customFormat="1" ht="22.9" customHeight="1">
      <c r="B152" s="129"/>
      <c r="D152" s="130" t="s">
        <v>81</v>
      </c>
      <c r="E152" s="156" t="s">
        <v>660</v>
      </c>
      <c r="F152" s="156" t="s">
        <v>661</v>
      </c>
      <c r="I152" s="132"/>
      <c r="J152" s="157">
        <f>BK152</f>
        <v>0</v>
      </c>
      <c r="L152" s="129"/>
      <c r="M152" s="134"/>
      <c r="P152" s="135">
        <f>SUM(P153:P202)</f>
        <v>0</v>
      </c>
      <c r="R152" s="135">
        <f>SUM(R153:R202)</f>
        <v>1.1841600000000001E-2</v>
      </c>
      <c r="T152" s="136">
        <f>SUM(T153:T202)</f>
        <v>0</v>
      </c>
      <c r="AR152" s="130" t="s">
        <v>153</v>
      </c>
      <c r="AT152" s="137" t="s">
        <v>81</v>
      </c>
      <c r="AU152" s="137" t="s">
        <v>90</v>
      </c>
      <c r="AY152" s="130" t="s">
        <v>176</v>
      </c>
      <c r="BK152" s="138">
        <f>SUM(BK153:BK202)</f>
        <v>0</v>
      </c>
    </row>
    <row r="153" spans="2:65" s="1" customFormat="1" ht="16.5" customHeight="1">
      <c r="B153" s="28"/>
      <c r="C153" s="139" t="s">
        <v>216</v>
      </c>
      <c r="D153" s="139" t="s">
        <v>118</v>
      </c>
      <c r="E153" s="140" t="s">
        <v>662</v>
      </c>
      <c r="F153" s="141" t="s">
        <v>663</v>
      </c>
      <c r="G153" s="142" t="s">
        <v>591</v>
      </c>
      <c r="H153" s="143">
        <v>1</v>
      </c>
      <c r="I153" s="144"/>
      <c r="J153" s="145">
        <f>ROUND(I153*H153,2)</f>
        <v>0</v>
      </c>
      <c r="K153" s="141" t="s">
        <v>551</v>
      </c>
      <c r="L153" s="28"/>
      <c r="M153" s="146" t="s">
        <v>1</v>
      </c>
      <c r="N153" s="111" t="s">
        <v>48</v>
      </c>
      <c r="P153" s="147">
        <f>O153*H153</f>
        <v>0</v>
      </c>
      <c r="Q153" s="147">
        <v>0</v>
      </c>
      <c r="R153" s="147">
        <f>Q153*H153</f>
        <v>0</v>
      </c>
      <c r="S153" s="147">
        <v>0</v>
      </c>
      <c r="T153" s="148">
        <f>S153*H153</f>
        <v>0</v>
      </c>
      <c r="AR153" s="149" t="s">
        <v>232</v>
      </c>
      <c r="AT153" s="149" t="s">
        <v>118</v>
      </c>
      <c r="AU153" s="149" t="s">
        <v>153</v>
      </c>
      <c r="AY153" s="13" t="s">
        <v>176</v>
      </c>
      <c r="BE153" s="150">
        <f>IF(N153="základní",J153,0)</f>
        <v>0</v>
      </c>
      <c r="BF153" s="150">
        <f>IF(N153="snížená",J153,0)</f>
        <v>0</v>
      </c>
      <c r="BG153" s="150">
        <f>IF(N153="zákl. přenesená",J153,0)</f>
        <v>0</v>
      </c>
      <c r="BH153" s="150">
        <f>IF(N153="sníž. přenesená",J153,0)</f>
        <v>0</v>
      </c>
      <c r="BI153" s="150">
        <f>IF(N153="nulová",J153,0)</f>
        <v>0</v>
      </c>
      <c r="BJ153" s="13" t="s">
        <v>153</v>
      </c>
      <c r="BK153" s="150">
        <f>ROUND(I153*H153,2)</f>
        <v>0</v>
      </c>
      <c r="BL153" s="13" t="s">
        <v>232</v>
      </c>
      <c r="BM153" s="149" t="s">
        <v>664</v>
      </c>
    </row>
    <row r="154" spans="2:65" s="1" customFormat="1" ht="19.5">
      <c r="B154" s="28"/>
      <c r="D154" s="151" t="s">
        <v>183</v>
      </c>
      <c r="F154" s="152" t="s">
        <v>665</v>
      </c>
      <c r="I154" s="115"/>
      <c r="L154" s="28"/>
      <c r="M154" s="153"/>
      <c r="T154" s="52"/>
      <c r="AT154" s="13" t="s">
        <v>183</v>
      </c>
      <c r="AU154" s="13" t="s">
        <v>153</v>
      </c>
    </row>
    <row r="155" spans="2:65" s="1" customFormat="1">
      <c r="B155" s="28"/>
      <c r="D155" s="154" t="s">
        <v>184</v>
      </c>
      <c r="F155" s="155" t="s">
        <v>666</v>
      </c>
      <c r="I155" s="115"/>
      <c r="L155" s="28"/>
      <c r="M155" s="153"/>
      <c r="T155" s="52"/>
      <c r="AT155" s="13" t="s">
        <v>184</v>
      </c>
      <c r="AU155" s="13" t="s">
        <v>153</v>
      </c>
    </row>
    <row r="156" spans="2:65" s="1" customFormat="1" ht="16.5" customHeight="1">
      <c r="B156" s="28"/>
      <c r="C156" s="139" t="s">
        <v>222</v>
      </c>
      <c r="D156" s="139" t="s">
        <v>118</v>
      </c>
      <c r="E156" s="140" t="s">
        <v>667</v>
      </c>
      <c r="F156" s="141" t="s">
        <v>668</v>
      </c>
      <c r="G156" s="142" t="s">
        <v>190</v>
      </c>
      <c r="H156" s="143">
        <v>16.079999999999998</v>
      </c>
      <c r="I156" s="144"/>
      <c r="J156" s="145">
        <f>ROUND(I156*H156,2)</f>
        <v>0</v>
      </c>
      <c r="K156" s="141" t="s">
        <v>551</v>
      </c>
      <c r="L156" s="28"/>
      <c r="M156" s="146" t="s">
        <v>1</v>
      </c>
      <c r="N156" s="111" t="s">
        <v>48</v>
      </c>
      <c r="P156" s="147">
        <f>O156*H156</f>
        <v>0</v>
      </c>
      <c r="Q156" s="147">
        <v>4.6999999999999999E-4</v>
      </c>
      <c r="R156" s="147">
        <f>Q156*H156</f>
        <v>7.5575999999999994E-3</v>
      </c>
      <c r="S156" s="147">
        <v>0</v>
      </c>
      <c r="T156" s="148">
        <f>S156*H156</f>
        <v>0</v>
      </c>
      <c r="AR156" s="149" t="s">
        <v>232</v>
      </c>
      <c r="AT156" s="149" t="s">
        <v>118</v>
      </c>
      <c r="AU156" s="149" t="s">
        <v>153</v>
      </c>
      <c r="AY156" s="13" t="s">
        <v>176</v>
      </c>
      <c r="BE156" s="150">
        <f>IF(N156="základní",J156,0)</f>
        <v>0</v>
      </c>
      <c r="BF156" s="150">
        <f>IF(N156="snížená",J156,0)</f>
        <v>0</v>
      </c>
      <c r="BG156" s="150">
        <f>IF(N156="zákl. přenesená",J156,0)</f>
        <v>0</v>
      </c>
      <c r="BH156" s="150">
        <f>IF(N156="sníž. přenesená",J156,0)</f>
        <v>0</v>
      </c>
      <c r="BI156" s="150">
        <f>IF(N156="nulová",J156,0)</f>
        <v>0</v>
      </c>
      <c r="BJ156" s="13" t="s">
        <v>153</v>
      </c>
      <c r="BK156" s="150">
        <f>ROUND(I156*H156,2)</f>
        <v>0</v>
      </c>
      <c r="BL156" s="13" t="s">
        <v>232</v>
      </c>
      <c r="BM156" s="149" t="s">
        <v>669</v>
      </c>
    </row>
    <row r="157" spans="2:65" s="1" customFormat="1">
      <c r="B157" s="28"/>
      <c r="D157" s="151" t="s">
        <v>183</v>
      </c>
      <c r="F157" s="152" t="s">
        <v>670</v>
      </c>
      <c r="I157" s="115"/>
      <c r="L157" s="28"/>
      <c r="M157" s="153"/>
      <c r="T157" s="52"/>
      <c r="AT157" s="13" t="s">
        <v>183</v>
      </c>
      <c r="AU157" s="13" t="s">
        <v>153</v>
      </c>
    </row>
    <row r="158" spans="2:65" s="1" customFormat="1">
      <c r="B158" s="28"/>
      <c r="D158" s="154" t="s">
        <v>184</v>
      </c>
      <c r="F158" s="155" t="s">
        <v>671</v>
      </c>
      <c r="I158" s="115"/>
      <c r="L158" s="28"/>
      <c r="M158" s="153"/>
      <c r="T158" s="52"/>
      <c r="AT158" s="13" t="s">
        <v>184</v>
      </c>
      <c r="AU158" s="13" t="s">
        <v>153</v>
      </c>
    </row>
    <row r="159" spans="2:65" s="1" customFormat="1" ht="24.2" customHeight="1">
      <c r="B159" s="28"/>
      <c r="C159" s="139" t="s">
        <v>228</v>
      </c>
      <c r="D159" s="139" t="s">
        <v>118</v>
      </c>
      <c r="E159" s="140" t="s">
        <v>672</v>
      </c>
      <c r="F159" s="141" t="s">
        <v>673</v>
      </c>
      <c r="G159" s="142" t="s">
        <v>190</v>
      </c>
      <c r="H159" s="143">
        <v>4.2</v>
      </c>
      <c r="I159" s="144"/>
      <c r="J159" s="145">
        <f>ROUND(I159*H159,2)</f>
        <v>0</v>
      </c>
      <c r="K159" s="141" t="s">
        <v>551</v>
      </c>
      <c r="L159" s="28"/>
      <c r="M159" s="146" t="s">
        <v>1</v>
      </c>
      <c r="N159" s="111" t="s">
        <v>48</v>
      </c>
      <c r="P159" s="147">
        <f>O159*H159</f>
        <v>0</v>
      </c>
      <c r="Q159" s="147">
        <v>1.0200000000000001E-3</v>
      </c>
      <c r="R159" s="147">
        <f>Q159*H159</f>
        <v>4.2840000000000005E-3</v>
      </c>
      <c r="S159" s="147">
        <v>0</v>
      </c>
      <c r="T159" s="148">
        <f>S159*H159</f>
        <v>0</v>
      </c>
      <c r="AR159" s="149" t="s">
        <v>232</v>
      </c>
      <c r="AT159" s="149" t="s">
        <v>118</v>
      </c>
      <c r="AU159" s="149" t="s">
        <v>153</v>
      </c>
      <c r="AY159" s="13" t="s">
        <v>176</v>
      </c>
      <c r="BE159" s="150">
        <f>IF(N159="základní",J159,0)</f>
        <v>0</v>
      </c>
      <c r="BF159" s="150">
        <f>IF(N159="snížená",J159,0)</f>
        <v>0</v>
      </c>
      <c r="BG159" s="150">
        <f>IF(N159="zákl. přenesená",J159,0)</f>
        <v>0</v>
      </c>
      <c r="BH159" s="150">
        <f>IF(N159="sníž. přenesená",J159,0)</f>
        <v>0</v>
      </c>
      <c r="BI159" s="150">
        <f>IF(N159="nulová",J159,0)</f>
        <v>0</v>
      </c>
      <c r="BJ159" s="13" t="s">
        <v>153</v>
      </c>
      <c r="BK159" s="150">
        <f>ROUND(I159*H159,2)</f>
        <v>0</v>
      </c>
      <c r="BL159" s="13" t="s">
        <v>232</v>
      </c>
      <c r="BM159" s="149" t="s">
        <v>674</v>
      </c>
    </row>
    <row r="160" spans="2:65" s="1" customFormat="1" ht="19.5">
      <c r="B160" s="28"/>
      <c r="D160" s="151" t="s">
        <v>183</v>
      </c>
      <c r="F160" s="152" t="s">
        <v>675</v>
      </c>
      <c r="I160" s="115"/>
      <c r="L160" s="28"/>
      <c r="M160" s="153"/>
      <c r="T160" s="52"/>
      <c r="AT160" s="13" t="s">
        <v>183</v>
      </c>
      <c r="AU160" s="13" t="s">
        <v>153</v>
      </c>
    </row>
    <row r="161" spans="2:65" s="1" customFormat="1">
      <c r="B161" s="28"/>
      <c r="D161" s="154" t="s">
        <v>184</v>
      </c>
      <c r="F161" s="155" t="s">
        <v>676</v>
      </c>
      <c r="I161" s="115"/>
      <c r="L161" s="28"/>
      <c r="M161" s="153"/>
      <c r="T161" s="52"/>
      <c r="AT161" s="13" t="s">
        <v>184</v>
      </c>
      <c r="AU161" s="13" t="s">
        <v>153</v>
      </c>
    </row>
    <row r="162" spans="2:65" s="1" customFormat="1" ht="16.5" customHeight="1">
      <c r="B162" s="28"/>
      <c r="C162" s="139" t="s">
        <v>236</v>
      </c>
      <c r="D162" s="139" t="s">
        <v>118</v>
      </c>
      <c r="E162" s="140" t="s">
        <v>677</v>
      </c>
      <c r="F162" s="141" t="s">
        <v>678</v>
      </c>
      <c r="G162" s="142" t="s">
        <v>641</v>
      </c>
      <c r="H162" s="143">
        <v>5</v>
      </c>
      <c r="I162" s="144"/>
      <c r="J162" s="145">
        <f>ROUND(I162*H162,2)</f>
        <v>0</v>
      </c>
      <c r="K162" s="141" t="s">
        <v>551</v>
      </c>
      <c r="L162" s="28"/>
      <c r="M162" s="146" t="s">
        <v>1</v>
      </c>
      <c r="N162" s="111" t="s">
        <v>48</v>
      </c>
      <c r="P162" s="147">
        <f>O162*H162</f>
        <v>0</v>
      </c>
      <c r="Q162" s="147">
        <v>0</v>
      </c>
      <c r="R162" s="147">
        <f>Q162*H162</f>
        <v>0</v>
      </c>
      <c r="S162" s="147">
        <v>0</v>
      </c>
      <c r="T162" s="148">
        <f>S162*H162</f>
        <v>0</v>
      </c>
      <c r="AR162" s="149" t="s">
        <v>232</v>
      </c>
      <c r="AT162" s="149" t="s">
        <v>118</v>
      </c>
      <c r="AU162" s="149" t="s">
        <v>153</v>
      </c>
      <c r="AY162" s="13" t="s">
        <v>176</v>
      </c>
      <c r="BE162" s="150">
        <f>IF(N162="základní",J162,0)</f>
        <v>0</v>
      </c>
      <c r="BF162" s="150">
        <f>IF(N162="snížená",J162,0)</f>
        <v>0</v>
      </c>
      <c r="BG162" s="150">
        <f>IF(N162="zákl. přenesená",J162,0)</f>
        <v>0</v>
      </c>
      <c r="BH162" s="150">
        <f>IF(N162="sníž. přenesená",J162,0)</f>
        <v>0</v>
      </c>
      <c r="BI162" s="150">
        <f>IF(N162="nulová",J162,0)</f>
        <v>0</v>
      </c>
      <c r="BJ162" s="13" t="s">
        <v>153</v>
      </c>
      <c r="BK162" s="150">
        <f>ROUND(I162*H162,2)</f>
        <v>0</v>
      </c>
      <c r="BL162" s="13" t="s">
        <v>232</v>
      </c>
      <c r="BM162" s="149" t="s">
        <v>679</v>
      </c>
    </row>
    <row r="163" spans="2:65" s="1" customFormat="1" ht="19.5">
      <c r="B163" s="28"/>
      <c r="D163" s="151" t="s">
        <v>183</v>
      </c>
      <c r="F163" s="152" t="s">
        <v>680</v>
      </c>
      <c r="I163" s="115"/>
      <c r="L163" s="28"/>
      <c r="M163" s="153"/>
      <c r="T163" s="52"/>
      <c r="AT163" s="13" t="s">
        <v>183</v>
      </c>
      <c r="AU163" s="13" t="s">
        <v>153</v>
      </c>
    </row>
    <row r="164" spans="2:65" s="1" customFormat="1">
      <c r="B164" s="28"/>
      <c r="D164" s="154" t="s">
        <v>184</v>
      </c>
      <c r="F164" s="155" t="s">
        <v>681</v>
      </c>
      <c r="I164" s="115"/>
      <c r="L164" s="28"/>
      <c r="M164" s="153"/>
      <c r="T164" s="52"/>
      <c r="AT164" s="13" t="s">
        <v>184</v>
      </c>
      <c r="AU164" s="13" t="s">
        <v>153</v>
      </c>
    </row>
    <row r="165" spans="2:65" s="1" customFormat="1" ht="16.5" customHeight="1">
      <c r="B165" s="28"/>
      <c r="C165" s="139" t="s">
        <v>244</v>
      </c>
      <c r="D165" s="139" t="s">
        <v>118</v>
      </c>
      <c r="E165" s="140" t="s">
        <v>682</v>
      </c>
      <c r="F165" s="141" t="s">
        <v>683</v>
      </c>
      <c r="G165" s="142" t="s">
        <v>591</v>
      </c>
      <c r="H165" s="143">
        <v>1</v>
      </c>
      <c r="I165" s="144"/>
      <c r="J165" s="145">
        <f>ROUND(I165*H165,2)</f>
        <v>0</v>
      </c>
      <c r="K165" s="141" t="s">
        <v>1</v>
      </c>
      <c r="L165" s="28"/>
      <c r="M165" s="146" t="s">
        <v>1</v>
      </c>
      <c r="N165" s="111" t="s">
        <v>48</v>
      </c>
      <c r="P165" s="147">
        <f>O165*H165</f>
        <v>0</v>
      </c>
      <c r="Q165" s="147">
        <v>0</v>
      </c>
      <c r="R165" s="147">
        <f>Q165*H165</f>
        <v>0</v>
      </c>
      <c r="S165" s="147">
        <v>0</v>
      </c>
      <c r="T165" s="148">
        <f>S165*H165</f>
        <v>0</v>
      </c>
      <c r="AR165" s="149" t="s">
        <v>232</v>
      </c>
      <c r="AT165" s="149" t="s">
        <v>118</v>
      </c>
      <c r="AU165" s="149" t="s">
        <v>153</v>
      </c>
      <c r="AY165" s="13" t="s">
        <v>176</v>
      </c>
      <c r="BE165" s="150">
        <f>IF(N165="základní",J165,0)</f>
        <v>0</v>
      </c>
      <c r="BF165" s="150">
        <f>IF(N165="snížená",J165,0)</f>
        <v>0</v>
      </c>
      <c r="BG165" s="150">
        <f>IF(N165="zákl. přenesená",J165,0)</f>
        <v>0</v>
      </c>
      <c r="BH165" s="150">
        <f>IF(N165="sníž. přenesená",J165,0)</f>
        <v>0</v>
      </c>
      <c r="BI165" s="150">
        <f>IF(N165="nulová",J165,0)</f>
        <v>0</v>
      </c>
      <c r="BJ165" s="13" t="s">
        <v>153</v>
      </c>
      <c r="BK165" s="150">
        <f>ROUND(I165*H165,2)</f>
        <v>0</v>
      </c>
      <c r="BL165" s="13" t="s">
        <v>232</v>
      </c>
      <c r="BM165" s="149" t="s">
        <v>684</v>
      </c>
    </row>
    <row r="166" spans="2:65" s="1" customFormat="1">
      <c r="B166" s="28"/>
      <c r="D166" s="151" t="s">
        <v>183</v>
      </c>
      <c r="F166" s="152" t="s">
        <v>683</v>
      </c>
      <c r="I166" s="115"/>
      <c r="L166" s="28"/>
      <c r="M166" s="153"/>
      <c r="T166" s="52"/>
      <c r="AT166" s="13" t="s">
        <v>183</v>
      </c>
      <c r="AU166" s="13" t="s">
        <v>153</v>
      </c>
    </row>
    <row r="167" spans="2:65" s="1" customFormat="1" ht="19.5">
      <c r="B167" s="28"/>
      <c r="D167" s="151" t="s">
        <v>267</v>
      </c>
      <c r="F167" s="158" t="s">
        <v>685</v>
      </c>
      <c r="I167" s="115"/>
      <c r="L167" s="28"/>
      <c r="M167" s="153"/>
      <c r="T167" s="52"/>
      <c r="AT167" s="13" t="s">
        <v>267</v>
      </c>
      <c r="AU167" s="13" t="s">
        <v>153</v>
      </c>
    </row>
    <row r="168" spans="2:65" s="1" customFormat="1" ht="21.75" customHeight="1">
      <c r="B168" s="28"/>
      <c r="C168" s="139" t="s">
        <v>8</v>
      </c>
      <c r="D168" s="139" t="s">
        <v>118</v>
      </c>
      <c r="E168" s="140" t="s">
        <v>686</v>
      </c>
      <c r="F168" s="141" t="s">
        <v>687</v>
      </c>
      <c r="G168" s="142" t="s">
        <v>591</v>
      </c>
      <c r="H168" s="143">
        <v>1</v>
      </c>
      <c r="I168" s="144"/>
      <c r="J168" s="145">
        <f>ROUND(I168*H168,2)</f>
        <v>0</v>
      </c>
      <c r="K168" s="141" t="s">
        <v>551</v>
      </c>
      <c r="L168" s="28"/>
      <c r="M168" s="146" t="s">
        <v>1</v>
      </c>
      <c r="N168" s="111" t="s">
        <v>48</v>
      </c>
      <c r="P168" s="147">
        <f>O168*H168</f>
        <v>0</v>
      </c>
      <c r="Q168" s="147">
        <v>0</v>
      </c>
      <c r="R168" s="147">
        <f>Q168*H168</f>
        <v>0</v>
      </c>
      <c r="S168" s="147">
        <v>0</v>
      </c>
      <c r="T168" s="148">
        <f>S168*H168</f>
        <v>0</v>
      </c>
      <c r="AR168" s="149" t="s">
        <v>232</v>
      </c>
      <c r="AT168" s="149" t="s">
        <v>118</v>
      </c>
      <c r="AU168" s="149" t="s">
        <v>153</v>
      </c>
      <c r="AY168" s="13" t="s">
        <v>176</v>
      </c>
      <c r="BE168" s="150">
        <f>IF(N168="základní",J168,0)</f>
        <v>0</v>
      </c>
      <c r="BF168" s="150">
        <f>IF(N168="snížená",J168,0)</f>
        <v>0</v>
      </c>
      <c r="BG168" s="150">
        <f>IF(N168="zákl. přenesená",J168,0)</f>
        <v>0</v>
      </c>
      <c r="BH168" s="150">
        <f>IF(N168="sníž. přenesená",J168,0)</f>
        <v>0</v>
      </c>
      <c r="BI168" s="150">
        <f>IF(N168="nulová",J168,0)</f>
        <v>0</v>
      </c>
      <c r="BJ168" s="13" t="s">
        <v>153</v>
      </c>
      <c r="BK168" s="150">
        <f>ROUND(I168*H168,2)</f>
        <v>0</v>
      </c>
      <c r="BL168" s="13" t="s">
        <v>232</v>
      </c>
      <c r="BM168" s="149" t="s">
        <v>688</v>
      </c>
    </row>
    <row r="169" spans="2:65" s="1" customFormat="1">
      <c r="B169" s="28"/>
      <c r="D169" s="151" t="s">
        <v>183</v>
      </c>
      <c r="F169" s="152" t="s">
        <v>689</v>
      </c>
      <c r="I169" s="115"/>
      <c r="L169" s="28"/>
      <c r="M169" s="153"/>
      <c r="T169" s="52"/>
      <c r="AT169" s="13" t="s">
        <v>183</v>
      </c>
      <c r="AU169" s="13" t="s">
        <v>153</v>
      </c>
    </row>
    <row r="170" spans="2:65" s="1" customFormat="1">
      <c r="B170" s="28"/>
      <c r="D170" s="154" t="s">
        <v>184</v>
      </c>
      <c r="F170" s="155" t="s">
        <v>690</v>
      </c>
      <c r="I170" s="115"/>
      <c r="L170" s="28"/>
      <c r="M170" s="153"/>
      <c r="T170" s="52"/>
      <c r="AT170" s="13" t="s">
        <v>184</v>
      </c>
      <c r="AU170" s="13" t="s">
        <v>153</v>
      </c>
    </row>
    <row r="171" spans="2:65" s="1" customFormat="1" ht="21.75" customHeight="1">
      <c r="B171" s="28"/>
      <c r="C171" s="139" t="s">
        <v>255</v>
      </c>
      <c r="D171" s="139" t="s">
        <v>118</v>
      </c>
      <c r="E171" s="140" t="s">
        <v>691</v>
      </c>
      <c r="F171" s="141" t="s">
        <v>692</v>
      </c>
      <c r="G171" s="142" t="s">
        <v>641</v>
      </c>
      <c r="H171" s="143">
        <v>24</v>
      </c>
      <c r="I171" s="144"/>
      <c r="J171" s="145">
        <f>ROUND(I171*H171,2)</f>
        <v>0</v>
      </c>
      <c r="K171" s="141" t="s">
        <v>551</v>
      </c>
      <c r="L171" s="28"/>
      <c r="M171" s="146" t="s">
        <v>1</v>
      </c>
      <c r="N171" s="111" t="s">
        <v>48</v>
      </c>
      <c r="P171" s="147">
        <f>O171*H171</f>
        <v>0</v>
      </c>
      <c r="Q171" s="147">
        <v>0</v>
      </c>
      <c r="R171" s="147">
        <f>Q171*H171</f>
        <v>0</v>
      </c>
      <c r="S171" s="147">
        <v>0</v>
      </c>
      <c r="T171" s="148">
        <f>S171*H171</f>
        <v>0</v>
      </c>
      <c r="AR171" s="149" t="s">
        <v>232</v>
      </c>
      <c r="AT171" s="149" t="s">
        <v>118</v>
      </c>
      <c r="AU171" s="149" t="s">
        <v>153</v>
      </c>
      <c r="AY171" s="13" t="s">
        <v>176</v>
      </c>
      <c r="BE171" s="150">
        <f>IF(N171="základní",J171,0)</f>
        <v>0</v>
      </c>
      <c r="BF171" s="150">
        <f>IF(N171="snížená",J171,0)</f>
        <v>0</v>
      </c>
      <c r="BG171" s="150">
        <f>IF(N171="zákl. přenesená",J171,0)</f>
        <v>0</v>
      </c>
      <c r="BH171" s="150">
        <f>IF(N171="sníž. přenesená",J171,0)</f>
        <v>0</v>
      </c>
      <c r="BI171" s="150">
        <f>IF(N171="nulová",J171,0)</f>
        <v>0</v>
      </c>
      <c r="BJ171" s="13" t="s">
        <v>153</v>
      </c>
      <c r="BK171" s="150">
        <f>ROUND(I171*H171,2)</f>
        <v>0</v>
      </c>
      <c r="BL171" s="13" t="s">
        <v>232</v>
      </c>
      <c r="BM171" s="149" t="s">
        <v>693</v>
      </c>
    </row>
    <row r="172" spans="2:65" s="1" customFormat="1" ht="19.5">
      <c r="B172" s="28"/>
      <c r="D172" s="151" t="s">
        <v>183</v>
      </c>
      <c r="F172" s="152" t="s">
        <v>694</v>
      </c>
      <c r="I172" s="115"/>
      <c r="L172" s="28"/>
      <c r="M172" s="153"/>
      <c r="T172" s="52"/>
      <c r="AT172" s="13" t="s">
        <v>183</v>
      </c>
      <c r="AU172" s="13" t="s">
        <v>153</v>
      </c>
    </row>
    <row r="173" spans="2:65" s="1" customFormat="1">
      <c r="B173" s="28"/>
      <c r="D173" s="154" t="s">
        <v>184</v>
      </c>
      <c r="F173" s="155" t="s">
        <v>695</v>
      </c>
      <c r="I173" s="115"/>
      <c r="L173" s="28"/>
      <c r="M173" s="153"/>
      <c r="T173" s="52"/>
      <c r="AT173" s="13" t="s">
        <v>184</v>
      </c>
      <c r="AU173" s="13" t="s">
        <v>153</v>
      </c>
    </row>
    <row r="174" spans="2:65" s="1" customFormat="1" ht="29.25">
      <c r="B174" s="28"/>
      <c r="D174" s="151" t="s">
        <v>267</v>
      </c>
      <c r="F174" s="158" t="s">
        <v>696</v>
      </c>
      <c r="I174" s="115"/>
      <c r="L174" s="28"/>
      <c r="M174" s="153"/>
      <c r="T174" s="52"/>
      <c r="AT174" s="13" t="s">
        <v>267</v>
      </c>
      <c r="AU174" s="13" t="s">
        <v>153</v>
      </c>
    </row>
    <row r="175" spans="2:65" s="1" customFormat="1" ht="16.5" customHeight="1">
      <c r="B175" s="28"/>
      <c r="C175" s="159" t="s">
        <v>261</v>
      </c>
      <c r="D175" s="159" t="s">
        <v>479</v>
      </c>
      <c r="E175" s="160" t="s">
        <v>697</v>
      </c>
      <c r="F175" s="161" t="s">
        <v>698</v>
      </c>
      <c r="G175" s="162" t="s">
        <v>641</v>
      </c>
      <c r="H175" s="163">
        <v>1</v>
      </c>
      <c r="I175" s="164"/>
      <c r="J175" s="165">
        <f>ROUND(I175*H175,2)</f>
        <v>0</v>
      </c>
      <c r="K175" s="161" t="s">
        <v>551</v>
      </c>
      <c r="L175" s="166"/>
      <c r="M175" s="167" t="s">
        <v>1</v>
      </c>
      <c r="N175" s="168" t="s">
        <v>48</v>
      </c>
      <c r="P175" s="147">
        <f>O175*H175</f>
        <v>0</v>
      </c>
      <c r="Q175" s="147">
        <v>0</v>
      </c>
      <c r="R175" s="147">
        <f>Q175*H175</f>
        <v>0</v>
      </c>
      <c r="S175" s="147">
        <v>0</v>
      </c>
      <c r="T175" s="148">
        <f>S175*H175</f>
        <v>0</v>
      </c>
      <c r="AR175" s="149" t="s">
        <v>369</v>
      </c>
      <c r="AT175" s="149" t="s">
        <v>479</v>
      </c>
      <c r="AU175" s="149" t="s">
        <v>153</v>
      </c>
      <c r="AY175" s="13" t="s">
        <v>176</v>
      </c>
      <c r="BE175" s="150">
        <f>IF(N175="základní",J175,0)</f>
        <v>0</v>
      </c>
      <c r="BF175" s="150">
        <f>IF(N175="snížená",J175,0)</f>
        <v>0</v>
      </c>
      <c r="BG175" s="150">
        <f>IF(N175="zákl. přenesená",J175,0)</f>
        <v>0</v>
      </c>
      <c r="BH175" s="150">
        <f>IF(N175="sníž. přenesená",J175,0)</f>
        <v>0</v>
      </c>
      <c r="BI175" s="150">
        <f>IF(N175="nulová",J175,0)</f>
        <v>0</v>
      </c>
      <c r="BJ175" s="13" t="s">
        <v>153</v>
      </c>
      <c r="BK175" s="150">
        <f>ROUND(I175*H175,2)</f>
        <v>0</v>
      </c>
      <c r="BL175" s="13" t="s">
        <v>232</v>
      </c>
      <c r="BM175" s="149" t="s">
        <v>699</v>
      </c>
    </row>
    <row r="176" spans="2:65" s="1" customFormat="1">
      <c r="B176" s="28"/>
      <c r="D176" s="151" t="s">
        <v>183</v>
      </c>
      <c r="F176" s="152" t="s">
        <v>700</v>
      </c>
      <c r="I176" s="115"/>
      <c r="L176" s="28"/>
      <c r="M176" s="153"/>
      <c r="T176" s="52"/>
      <c r="AT176" s="13" t="s">
        <v>183</v>
      </c>
      <c r="AU176" s="13" t="s">
        <v>153</v>
      </c>
    </row>
    <row r="177" spans="2:65" s="1" customFormat="1" ht="16.5" customHeight="1">
      <c r="B177" s="28"/>
      <c r="C177" s="159" t="s">
        <v>269</v>
      </c>
      <c r="D177" s="159" t="s">
        <v>479</v>
      </c>
      <c r="E177" s="160" t="s">
        <v>701</v>
      </c>
      <c r="F177" s="161" t="s">
        <v>702</v>
      </c>
      <c r="G177" s="162" t="s">
        <v>641</v>
      </c>
      <c r="H177" s="163">
        <v>8</v>
      </c>
      <c r="I177" s="164"/>
      <c r="J177" s="165">
        <f>ROUND(I177*H177,2)</f>
        <v>0</v>
      </c>
      <c r="K177" s="161" t="s">
        <v>1</v>
      </c>
      <c r="L177" s="166"/>
      <c r="M177" s="167" t="s">
        <v>1</v>
      </c>
      <c r="N177" s="168" t="s">
        <v>48</v>
      </c>
      <c r="P177" s="147">
        <f>O177*H177</f>
        <v>0</v>
      </c>
      <c r="Q177" s="147">
        <v>0</v>
      </c>
      <c r="R177" s="147">
        <f>Q177*H177</f>
        <v>0</v>
      </c>
      <c r="S177" s="147">
        <v>0</v>
      </c>
      <c r="T177" s="148">
        <f>S177*H177</f>
        <v>0</v>
      </c>
      <c r="AR177" s="149" t="s">
        <v>369</v>
      </c>
      <c r="AT177" s="149" t="s">
        <v>479</v>
      </c>
      <c r="AU177" s="149" t="s">
        <v>153</v>
      </c>
      <c r="AY177" s="13" t="s">
        <v>176</v>
      </c>
      <c r="BE177" s="150">
        <f>IF(N177="základní",J177,0)</f>
        <v>0</v>
      </c>
      <c r="BF177" s="150">
        <f>IF(N177="snížená",J177,0)</f>
        <v>0</v>
      </c>
      <c r="BG177" s="150">
        <f>IF(N177="zákl. přenesená",J177,0)</f>
        <v>0</v>
      </c>
      <c r="BH177" s="150">
        <f>IF(N177="sníž. přenesená",J177,0)</f>
        <v>0</v>
      </c>
      <c r="BI177" s="150">
        <f>IF(N177="nulová",J177,0)</f>
        <v>0</v>
      </c>
      <c r="BJ177" s="13" t="s">
        <v>153</v>
      </c>
      <c r="BK177" s="150">
        <f>ROUND(I177*H177,2)</f>
        <v>0</v>
      </c>
      <c r="BL177" s="13" t="s">
        <v>232</v>
      </c>
      <c r="BM177" s="149" t="s">
        <v>703</v>
      </c>
    </row>
    <row r="178" spans="2:65" s="1" customFormat="1">
      <c r="B178" s="28"/>
      <c r="D178" s="151" t="s">
        <v>183</v>
      </c>
      <c r="F178" s="152" t="s">
        <v>704</v>
      </c>
      <c r="I178" s="115"/>
      <c r="L178" s="28"/>
      <c r="M178" s="153"/>
      <c r="T178" s="52"/>
      <c r="AT178" s="13" t="s">
        <v>183</v>
      </c>
      <c r="AU178" s="13" t="s">
        <v>153</v>
      </c>
    </row>
    <row r="179" spans="2:65" s="1" customFormat="1" ht="16.5" customHeight="1">
      <c r="B179" s="28"/>
      <c r="C179" s="159" t="s">
        <v>232</v>
      </c>
      <c r="D179" s="159" t="s">
        <v>479</v>
      </c>
      <c r="E179" s="160" t="s">
        <v>705</v>
      </c>
      <c r="F179" s="161" t="s">
        <v>706</v>
      </c>
      <c r="G179" s="162" t="s">
        <v>641</v>
      </c>
      <c r="H179" s="163">
        <v>1</v>
      </c>
      <c r="I179" s="164"/>
      <c r="J179" s="165">
        <f>ROUND(I179*H179,2)</f>
        <v>0</v>
      </c>
      <c r="K179" s="161" t="s">
        <v>551</v>
      </c>
      <c r="L179" s="166"/>
      <c r="M179" s="167" t="s">
        <v>1</v>
      </c>
      <c r="N179" s="168" t="s">
        <v>48</v>
      </c>
      <c r="P179" s="147">
        <f>O179*H179</f>
        <v>0</v>
      </c>
      <c r="Q179" s="147">
        <v>0</v>
      </c>
      <c r="R179" s="147">
        <f>Q179*H179</f>
        <v>0</v>
      </c>
      <c r="S179" s="147">
        <v>0</v>
      </c>
      <c r="T179" s="148">
        <f>S179*H179</f>
        <v>0</v>
      </c>
      <c r="AR179" s="149" t="s">
        <v>369</v>
      </c>
      <c r="AT179" s="149" t="s">
        <v>479</v>
      </c>
      <c r="AU179" s="149" t="s">
        <v>153</v>
      </c>
      <c r="AY179" s="13" t="s">
        <v>176</v>
      </c>
      <c r="BE179" s="150">
        <f>IF(N179="základní",J179,0)</f>
        <v>0</v>
      </c>
      <c r="BF179" s="150">
        <f>IF(N179="snížená",J179,0)</f>
        <v>0</v>
      </c>
      <c r="BG179" s="150">
        <f>IF(N179="zákl. přenesená",J179,0)</f>
        <v>0</v>
      </c>
      <c r="BH179" s="150">
        <f>IF(N179="sníž. přenesená",J179,0)</f>
        <v>0</v>
      </c>
      <c r="BI179" s="150">
        <f>IF(N179="nulová",J179,0)</f>
        <v>0</v>
      </c>
      <c r="BJ179" s="13" t="s">
        <v>153</v>
      </c>
      <c r="BK179" s="150">
        <f>ROUND(I179*H179,2)</f>
        <v>0</v>
      </c>
      <c r="BL179" s="13" t="s">
        <v>232</v>
      </c>
      <c r="BM179" s="149" t="s">
        <v>707</v>
      </c>
    </row>
    <row r="180" spans="2:65" s="1" customFormat="1">
      <c r="B180" s="28"/>
      <c r="D180" s="151" t="s">
        <v>183</v>
      </c>
      <c r="F180" s="152" t="s">
        <v>706</v>
      </c>
      <c r="I180" s="115"/>
      <c r="L180" s="28"/>
      <c r="M180" s="153"/>
      <c r="T180" s="52"/>
      <c r="AT180" s="13" t="s">
        <v>183</v>
      </c>
      <c r="AU180" s="13" t="s">
        <v>153</v>
      </c>
    </row>
    <row r="181" spans="2:65" s="1" customFormat="1" ht="16.5" customHeight="1">
      <c r="B181" s="28"/>
      <c r="C181" s="159" t="s">
        <v>279</v>
      </c>
      <c r="D181" s="159" t="s">
        <v>479</v>
      </c>
      <c r="E181" s="160" t="s">
        <v>708</v>
      </c>
      <c r="F181" s="161" t="s">
        <v>709</v>
      </c>
      <c r="G181" s="162" t="s">
        <v>641</v>
      </c>
      <c r="H181" s="163">
        <v>5</v>
      </c>
      <c r="I181" s="164"/>
      <c r="J181" s="165">
        <f>ROUND(I181*H181,2)</f>
        <v>0</v>
      </c>
      <c r="K181" s="161" t="s">
        <v>551</v>
      </c>
      <c r="L181" s="166"/>
      <c r="M181" s="167" t="s">
        <v>1</v>
      </c>
      <c r="N181" s="168" t="s">
        <v>48</v>
      </c>
      <c r="P181" s="147">
        <f>O181*H181</f>
        <v>0</v>
      </c>
      <c r="Q181" s="147">
        <v>0</v>
      </c>
      <c r="R181" s="147">
        <f>Q181*H181</f>
        <v>0</v>
      </c>
      <c r="S181" s="147">
        <v>0</v>
      </c>
      <c r="T181" s="148">
        <f>S181*H181</f>
        <v>0</v>
      </c>
      <c r="AR181" s="149" t="s">
        <v>369</v>
      </c>
      <c r="AT181" s="149" t="s">
        <v>479</v>
      </c>
      <c r="AU181" s="149" t="s">
        <v>153</v>
      </c>
      <c r="AY181" s="13" t="s">
        <v>176</v>
      </c>
      <c r="BE181" s="150">
        <f>IF(N181="základní",J181,0)</f>
        <v>0</v>
      </c>
      <c r="BF181" s="150">
        <f>IF(N181="snížená",J181,0)</f>
        <v>0</v>
      </c>
      <c r="BG181" s="150">
        <f>IF(N181="zákl. přenesená",J181,0)</f>
        <v>0</v>
      </c>
      <c r="BH181" s="150">
        <f>IF(N181="sníž. přenesená",J181,0)</f>
        <v>0</v>
      </c>
      <c r="BI181" s="150">
        <f>IF(N181="nulová",J181,0)</f>
        <v>0</v>
      </c>
      <c r="BJ181" s="13" t="s">
        <v>153</v>
      </c>
      <c r="BK181" s="150">
        <f>ROUND(I181*H181,2)</f>
        <v>0</v>
      </c>
      <c r="BL181" s="13" t="s">
        <v>232</v>
      </c>
      <c r="BM181" s="149" t="s">
        <v>710</v>
      </c>
    </row>
    <row r="182" spans="2:65" s="1" customFormat="1">
      <c r="B182" s="28"/>
      <c r="D182" s="151" t="s">
        <v>183</v>
      </c>
      <c r="F182" s="152" t="s">
        <v>711</v>
      </c>
      <c r="I182" s="115"/>
      <c r="L182" s="28"/>
      <c r="M182" s="153"/>
      <c r="T182" s="52"/>
      <c r="AT182" s="13" t="s">
        <v>183</v>
      </c>
      <c r="AU182" s="13" t="s">
        <v>153</v>
      </c>
    </row>
    <row r="183" spans="2:65" s="1" customFormat="1" ht="16.5" customHeight="1">
      <c r="B183" s="28"/>
      <c r="C183" s="159" t="s">
        <v>283</v>
      </c>
      <c r="D183" s="159" t="s">
        <v>479</v>
      </c>
      <c r="E183" s="160" t="s">
        <v>712</v>
      </c>
      <c r="F183" s="161" t="s">
        <v>713</v>
      </c>
      <c r="G183" s="162" t="s">
        <v>641</v>
      </c>
      <c r="H183" s="163">
        <v>1</v>
      </c>
      <c r="I183" s="164"/>
      <c r="J183" s="165">
        <f>ROUND(I183*H183,2)</f>
        <v>0</v>
      </c>
      <c r="K183" s="161" t="s">
        <v>551</v>
      </c>
      <c r="L183" s="166"/>
      <c r="M183" s="167" t="s">
        <v>1</v>
      </c>
      <c r="N183" s="168" t="s">
        <v>48</v>
      </c>
      <c r="P183" s="147">
        <f>O183*H183</f>
        <v>0</v>
      </c>
      <c r="Q183" s="147">
        <v>0</v>
      </c>
      <c r="R183" s="147">
        <f>Q183*H183</f>
        <v>0</v>
      </c>
      <c r="S183" s="147">
        <v>0</v>
      </c>
      <c r="T183" s="148">
        <f>S183*H183</f>
        <v>0</v>
      </c>
      <c r="AR183" s="149" t="s">
        <v>369</v>
      </c>
      <c r="AT183" s="149" t="s">
        <v>479</v>
      </c>
      <c r="AU183" s="149" t="s">
        <v>153</v>
      </c>
      <c r="AY183" s="13" t="s">
        <v>176</v>
      </c>
      <c r="BE183" s="150">
        <f>IF(N183="základní",J183,0)</f>
        <v>0</v>
      </c>
      <c r="BF183" s="150">
        <f>IF(N183="snížená",J183,0)</f>
        <v>0</v>
      </c>
      <c r="BG183" s="150">
        <f>IF(N183="zákl. přenesená",J183,0)</f>
        <v>0</v>
      </c>
      <c r="BH183" s="150">
        <f>IF(N183="sníž. přenesená",J183,0)</f>
        <v>0</v>
      </c>
      <c r="BI183" s="150">
        <f>IF(N183="nulová",J183,0)</f>
        <v>0</v>
      </c>
      <c r="BJ183" s="13" t="s">
        <v>153</v>
      </c>
      <c r="BK183" s="150">
        <f>ROUND(I183*H183,2)</f>
        <v>0</v>
      </c>
      <c r="BL183" s="13" t="s">
        <v>232</v>
      </c>
      <c r="BM183" s="149" t="s">
        <v>714</v>
      </c>
    </row>
    <row r="184" spans="2:65" s="1" customFormat="1">
      <c r="B184" s="28"/>
      <c r="D184" s="151" t="s">
        <v>183</v>
      </c>
      <c r="F184" s="152" t="s">
        <v>713</v>
      </c>
      <c r="I184" s="115"/>
      <c r="L184" s="28"/>
      <c r="M184" s="153"/>
      <c r="T184" s="52"/>
      <c r="AT184" s="13" t="s">
        <v>183</v>
      </c>
      <c r="AU184" s="13" t="s">
        <v>153</v>
      </c>
    </row>
    <row r="185" spans="2:65" s="1" customFormat="1" ht="16.5" customHeight="1">
      <c r="B185" s="28"/>
      <c r="C185" s="159" t="s">
        <v>287</v>
      </c>
      <c r="D185" s="159" t="s">
        <v>479</v>
      </c>
      <c r="E185" s="160" t="s">
        <v>715</v>
      </c>
      <c r="F185" s="161" t="s">
        <v>716</v>
      </c>
      <c r="G185" s="162" t="s">
        <v>641</v>
      </c>
      <c r="H185" s="163">
        <v>1</v>
      </c>
      <c r="I185" s="164"/>
      <c r="J185" s="165">
        <f>ROUND(I185*H185,2)</f>
        <v>0</v>
      </c>
      <c r="K185" s="161" t="s">
        <v>551</v>
      </c>
      <c r="L185" s="166"/>
      <c r="M185" s="167" t="s">
        <v>1</v>
      </c>
      <c r="N185" s="168" t="s">
        <v>48</v>
      </c>
      <c r="P185" s="147">
        <f>O185*H185</f>
        <v>0</v>
      </c>
      <c r="Q185" s="147">
        <v>0</v>
      </c>
      <c r="R185" s="147">
        <f>Q185*H185</f>
        <v>0</v>
      </c>
      <c r="S185" s="147">
        <v>0</v>
      </c>
      <c r="T185" s="148">
        <f>S185*H185</f>
        <v>0</v>
      </c>
      <c r="AR185" s="149" t="s">
        <v>369</v>
      </c>
      <c r="AT185" s="149" t="s">
        <v>479</v>
      </c>
      <c r="AU185" s="149" t="s">
        <v>153</v>
      </c>
      <c r="AY185" s="13" t="s">
        <v>176</v>
      </c>
      <c r="BE185" s="150">
        <f>IF(N185="základní",J185,0)</f>
        <v>0</v>
      </c>
      <c r="BF185" s="150">
        <f>IF(N185="snížená",J185,0)</f>
        <v>0</v>
      </c>
      <c r="BG185" s="150">
        <f>IF(N185="zákl. přenesená",J185,0)</f>
        <v>0</v>
      </c>
      <c r="BH185" s="150">
        <f>IF(N185="sníž. přenesená",J185,0)</f>
        <v>0</v>
      </c>
      <c r="BI185" s="150">
        <f>IF(N185="nulová",J185,0)</f>
        <v>0</v>
      </c>
      <c r="BJ185" s="13" t="s">
        <v>153</v>
      </c>
      <c r="BK185" s="150">
        <f>ROUND(I185*H185,2)</f>
        <v>0</v>
      </c>
      <c r="BL185" s="13" t="s">
        <v>232</v>
      </c>
      <c r="BM185" s="149" t="s">
        <v>717</v>
      </c>
    </row>
    <row r="186" spans="2:65" s="1" customFormat="1">
      <c r="B186" s="28"/>
      <c r="D186" s="151" t="s">
        <v>183</v>
      </c>
      <c r="F186" s="152" t="s">
        <v>716</v>
      </c>
      <c r="I186" s="115"/>
      <c r="L186" s="28"/>
      <c r="M186" s="153"/>
      <c r="T186" s="52"/>
      <c r="AT186" s="13" t="s">
        <v>183</v>
      </c>
      <c r="AU186" s="13" t="s">
        <v>153</v>
      </c>
    </row>
    <row r="187" spans="2:65" s="1" customFormat="1" ht="16.5" customHeight="1">
      <c r="B187" s="28"/>
      <c r="C187" s="159" t="s">
        <v>293</v>
      </c>
      <c r="D187" s="159" t="s">
        <v>479</v>
      </c>
      <c r="E187" s="160" t="s">
        <v>718</v>
      </c>
      <c r="F187" s="161" t="s">
        <v>719</v>
      </c>
      <c r="G187" s="162" t="s">
        <v>641</v>
      </c>
      <c r="H187" s="163">
        <v>1</v>
      </c>
      <c r="I187" s="164"/>
      <c r="J187" s="165">
        <f>ROUND(I187*H187,2)</f>
        <v>0</v>
      </c>
      <c r="K187" s="161" t="s">
        <v>551</v>
      </c>
      <c r="L187" s="166"/>
      <c r="M187" s="167" t="s">
        <v>1</v>
      </c>
      <c r="N187" s="168" t="s">
        <v>48</v>
      </c>
      <c r="P187" s="147">
        <f>O187*H187</f>
        <v>0</v>
      </c>
      <c r="Q187" s="147">
        <v>0</v>
      </c>
      <c r="R187" s="147">
        <f>Q187*H187</f>
        <v>0</v>
      </c>
      <c r="S187" s="147">
        <v>0</v>
      </c>
      <c r="T187" s="148">
        <f>S187*H187</f>
        <v>0</v>
      </c>
      <c r="AR187" s="149" t="s">
        <v>369</v>
      </c>
      <c r="AT187" s="149" t="s">
        <v>479</v>
      </c>
      <c r="AU187" s="149" t="s">
        <v>153</v>
      </c>
      <c r="AY187" s="13" t="s">
        <v>176</v>
      </c>
      <c r="BE187" s="150">
        <f>IF(N187="základní",J187,0)</f>
        <v>0</v>
      </c>
      <c r="BF187" s="150">
        <f>IF(N187="snížená",J187,0)</f>
        <v>0</v>
      </c>
      <c r="BG187" s="150">
        <f>IF(N187="zákl. přenesená",J187,0)</f>
        <v>0</v>
      </c>
      <c r="BH187" s="150">
        <f>IF(N187="sníž. přenesená",J187,0)</f>
        <v>0</v>
      </c>
      <c r="BI187" s="150">
        <f>IF(N187="nulová",J187,0)</f>
        <v>0</v>
      </c>
      <c r="BJ187" s="13" t="s">
        <v>153</v>
      </c>
      <c r="BK187" s="150">
        <f>ROUND(I187*H187,2)</f>
        <v>0</v>
      </c>
      <c r="BL187" s="13" t="s">
        <v>232</v>
      </c>
      <c r="BM187" s="149" t="s">
        <v>720</v>
      </c>
    </row>
    <row r="188" spans="2:65" s="1" customFormat="1">
      <c r="B188" s="28"/>
      <c r="D188" s="151" t="s">
        <v>183</v>
      </c>
      <c r="F188" s="152" t="s">
        <v>719</v>
      </c>
      <c r="I188" s="115"/>
      <c r="L188" s="28"/>
      <c r="M188" s="153"/>
      <c r="T188" s="52"/>
      <c r="AT188" s="13" t="s">
        <v>183</v>
      </c>
      <c r="AU188" s="13" t="s">
        <v>153</v>
      </c>
    </row>
    <row r="189" spans="2:65" s="1" customFormat="1" ht="16.5" customHeight="1">
      <c r="B189" s="28"/>
      <c r="C189" s="159" t="s">
        <v>7</v>
      </c>
      <c r="D189" s="159" t="s">
        <v>479</v>
      </c>
      <c r="E189" s="160" t="s">
        <v>721</v>
      </c>
      <c r="F189" s="161" t="s">
        <v>722</v>
      </c>
      <c r="G189" s="162" t="s">
        <v>641</v>
      </c>
      <c r="H189" s="163">
        <v>2</v>
      </c>
      <c r="I189" s="164"/>
      <c r="J189" s="165">
        <f>ROUND(I189*H189,2)</f>
        <v>0</v>
      </c>
      <c r="K189" s="161" t="s">
        <v>551</v>
      </c>
      <c r="L189" s="166"/>
      <c r="M189" s="167" t="s">
        <v>1</v>
      </c>
      <c r="N189" s="168" t="s">
        <v>48</v>
      </c>
      <c r="P189" s="147">
        <f>O189*H189</f>
        <v>0</v>
      </c>
      <c r="Q189" s="147">
        <v>0</v>
      </c>
      <c r="R189" s="147">
        <f>Q189*H189</f>
        <v>0</v>
      </c>
      <c r="S189" s="147">
        <v>0</v>
      </c>
      <c r="T189" s="148">
        <f>S189*H189</f>
        <v>0</v>
      </c>
      <c r="AR189" s="149" t="s">
        <v>369</v>
      </c>
      <c r="AT189" s="149" t="s">
        <v>479</v>
      </c>
      <c r="AU189" s="149" t="s">
        <v>153</v>
      </c>
      <c r="AY189" s="13" t="s">
        <v>176</v>
      </c>
      <c r="BE189" s="150">
        <f>IF(N189="základní",J189,0)</f>
        <v>0</v>
      </c>
      <c r="BF189" s="150">
        <f>IF(N189="snížená",J189,0)</f>
        <v>0</v>
      </c>
      <c r="BG189" s="150">
        <f>IF(N189="zákl. přenesená",J189,0)</f>
        <v>0</v>
      </c>
      <c r="BH189" s="150">
        <f>IF(N189="sníž. přenesená",J189,0)</f>
        <v>0</v>
      </c>
      <c r="BI189" s="150">
        <f>IF(N189="nulová",J189,0)</f>
        <v>0</v>
      </c>
      <c r="BJ189" s="13" t="s">
        <v>153</v>
      </c>
      <c r="BK189" s="150">
        <f>ROUND(I189*H189,2)</f>
        <v>0</v>
      </c>
      <c r="BL189" s="13" t="s">
        <v>232</v>
      </c>
      <c r="BM189" s="149" t="s">
        <v>723</v>
      </c>
    </row>
    <row r="190" spans="2:65" s="1" customFormat="1">
      <c r="B190" s="28"/>
      <c r="D190" s="151" t="s">
        <v>183</v>
      </c>
      <c r="F190" s="152" t="s">
        <v>722</v>
      </c>
      <c r="I190" s="115"/>
      <c r="L190" s="28"/>
      <c r="M190" s="153"/>
      <c r="T190" s="52"/>
      <c r="AT190" s="13" t="s">
        <v>183</v>
      </c>
      <c r="AU190" s="13" t="s">
        <v>153</v>
      </c>
    </row>
    <row r="191" spans="2:65" s="1" customFormat="1" ht="16.5" customHeight="1">
      <c r="B191" s="28"/>
      <c r="C191" s="159" t="s">
        <v>307</v>
      </c>
      <c r="D191" s="159" t="s">
        <v>479</v>
      </c>
      <c r="E191" s="160" t="s">
        <v>724</v>
      </c>
      <c r="F191" s="161" t="s">
        <v>725</v>
      </c>
      <c r="G191" s="162" t="s">
        <v>641</v>
      </c>
      <c r="H191" s="163">
        <v>1</v>
      </c>
      <c r="I191" s="164"/>
      <c r="J191" s="165">
        <f>ROUND(I191*H191,2)</f>
        <v>0</v>
      </c>
      <c r="K191" s="161" t="s">
        <v>551</v>
      </c>
      <c r="L191" s="166"/>
      <c r="M191" s="167" t="s">
        <v>1</v>
      </c>
      <c r="N191" s="168" t="s">
        <v>48</v>
      </c>
      <c r="P191" s="147">
        <f>O191*H191</f>
        <v>0</v>
      </c>
      <c r="Q191" s="147">
        <v>0</v>
      </c>
      <c r="R191" s="147">
        <f>Q191*H191</f>
        <v>0</v>
      </c>
      <c r="S191" s="147">
        <v>0</v>
      </c>
      <c r="T191" s="148">
        <f>S191*H191</f>
        <v>0</v>
      </c>
      <c r="AR191" s="149" t="s">
        <v>369</v>
      </c>
      <c r="AT191" s="149" t="s">
        <v>479</v>
      </c>
      <c r="AU191" s="149" t="s">
        <v>153</v>
      </c>
      <c r="AY191" s="13" t="s">
        <v>176</v>
      </c>
      <c r="BE191" s="150">
        <f>IF(N191="základní",J191,0)</f>
        <v>0</v>
      </c>
      <c r="BF191" s="150">
        <f>IF(N191="snížená",J191,0)</f>
        <v>0</v>
      </c>
      <c r="BG191" s="150">
        <f>IF(N191="zákl. přenesená",J191,0)</f>
        <v>0</v>
      </c>
      <c r="BH191" s="150">
        <f>IF(N191="sníž. přenesená",J191,0)</f>
        <v>0</v>
      </c>
      <c r="BI191" s="150">
        <f>IF(N191="nulová",J191,0)</f>
        <v>0</v>
      </c>
      <c r="BJ191" s="13" t="s">
        <v>153</v>
      </c>
      <c r="BK191" s="150">
        <f>ROUND(I191*H191,2)</f>
        <v>0</v>
      </c>
      <c r="BL191" s="13" t="s">
        <v>232</v>
      </c>
      <c r="BM191" s="149" t="s">
        <v>726</v>
      </c>
    </row>
    <row r="192" spans="2:65" s="1" customFormat="1">
      <c r="B192" s="28"/>
      <c r="D192" s="151" t="s">
        <v>183</v>
      </c>
      <c r="F192" s="152" t="s">
        <v>725</v>
      </c>
      <c r="I192" s="115"/>
      <c r="L192" s="28"/>
      <c r="M192" s="153"/>
      <c r="T192" s="52"/>
      <c r="AT192" s="13" t="s">
        <v>183</v>
      </c>
      <c r="AU192" s="13" t="s">
        <v>153</v>
      </c>
    </row>
    <row r="193" spans="2:65" s="1" customFormat="1" ht="16.5" customHeight="1">
      <c r="B193" s="28"/>
      <c r="C193" s="159" t="s">
        <v>313</v>
      </c>
      <c r="D193" s="159" t="s">
        <v>479</v>
      </c>
      <c r="E193" s="160" t="s">
        <v>727</v>
      </c>
      <c r="F193" s="161" t="s">
        <v>728</v>
      </c>
      <c r="G193" s="162" t="s">
        <v>641</v>
      </c>
      <c r="H193" s="163">
        <v>2</v>
      </c>
      <c r="I193" s="164"/>
      <c r="J193" s="165">
        <f>ROUND(I193*H193,2)</f>
        <v>0</v>
      </c>
      <c r="K193" s="161" t="s">
        <v>551</v>
      </c>
      <c r="L193" s="166"/>
      <c r="M193" s="167" t="s">
        <v>1</v>
      </c>
      <c r="N193" s="168" t="s">
        <v>48</v>
      </c>
      <c r="P193" s="147">
        <f>O193*H193</f>
        <v>0</v>
      </c>
      <c r="Q193" s="147">
        <v>0</v>
      </c>
      <c r="R193" s="147">
        <f>Q193*H193</f>
        <v>0</v>
      </c>
      <c r="S193" s="147">
        <v>0</v>
      </c>
      <c r="T193" s="148">
        <f>S193*H193</f>
        <v>0</v>
      </c>
      <c r="AR193" s="149" t="s">
        <v>369</v>
      </c>
      <c r="AT193" s="149" t="s">
        <v>479</v>
      </c>
      <c r="AU193" s="149" t="s">
        <v>153</v>
      </c>
      <c r="AY193" s="13" t="s">
        <v>176</v>
      </c>
      <c r="BE193" s="150">
        <f>IF(N193="základní",J193,0)</f>
        <v>0</v>
      </c>
      <c r="BF193" s="150">
        <f>IF(N193="snížená",J193,0)</f>
        <v>0</v>
      </c>
      <c r="BG193" s="150">
        <f>IF(N193="zákl. přenesená",J193,0)</f>
        <v>0</v>
      </c>
      <c r="BH193" s="150">
        <f>IF(N193="sníž. přenesená",J193,0)</f>
        <v>0</v>
      </c>
      <c r="BI193" s="150">
        <f>IF(N193="nulová",J193,0)</f>
        <v>0</v>
      </c>
      <c r="BJ193" s="13" t="s">
        <v>153</v>
      </c>
      <c r="BK193" s="150">
        <f>ROUND(I193*H193,2)</f>
        <v>0</v>
      </c>
      <c r="BL193" s="13" t="s">
        <v>232</v>
      </c>
      <c r="BM193" s="149" t="s">
        <v>729</v>
      </c>
    </row>
    <row r="194" spans="2:65" s="1" customFormat="1">
      <c r="B194" s="28"/>
      <c r="D194" s="151" t="s">
        <v>183</v>
      </c>
      <c r="F194" s="152" t="s">
        <v>728</v>
      </c>
      <c r="I194" s="115"/>
      <c r="L194" s="28"/>
      <c r="M194" s="153"/>
      <c r="T194" s="52"/>
      <c r="AT194" s="13" t="s">
        <v>183</v>
      </c>
      <c r="AU194" s="13" t="s">
        <v>153</v>
      </c>
    </row>
    <row r="195" spans="2:65" s="1" customFormat="1" ht="16.5" customHeight="1">
      <c r="B195" s="28"/>
      <c r="C195" s="159" t="s">
        <v>319</v>
      </c>
      <c r="D195" s="159" t="s">
        <v>479</v>
      </c>
      <c r="E195" s="160" t="s">
        <v>730</v>
      </c>
      <c r="F195" s="161" t="s">
        <v>731</v>
      </c>
      <c r="G195" s="162" t="s">
        <v>641</v>
      </c>
      <c r="H195" s="163">
        <v>1</v>
      </c>
      <c r="I195" s="164"/>
      <c r="J195" s="165">
        <f>ROUND(I195*H195,2)</f>
        <v>0</v>
      </c>
      <c r="K195" s="161" t="s">
        <v>551</v>
      </c>
      <c r="L195" s="166"/>
      <c r="M195" s="167" t="s">
        <v>1</v>
      </c>
      <c r="N195" s="168" t="s">
        <v>48</v>
      </c>
      <c r="P195" s="147">
        <f>O195*H195</f>
        <v>0</v>
      </c>
      <c r="Q195" s="147">
        <v>0</v>
      </c>
      <c r="R195" s="147">
        <f>Q195*H195</f>
        <v>0</v>
      </c>
      <c r="S195" s="147">
        <v>0</v>
      </c>
      <c r="T195" s="148">
        <f>S195*H195</f>
        <v>0</v>
      </c>
      <c r="AR195" s="149" t="s">
        <v>369</v>
      </c>
      <c r="AT195" s="149" t="s">
        <v>479</v>
      </c>
      <c r="AU195" s="149" t="s">
        <v>153</v>
      </c>
      <c r="AY195" s="13" t="s">
        <v>176</v>
      </c>
      <c r="BE195" s="150">
        <f>IF(N195="základní",J195,0)</f>
        <v>0</v>
      </c>
      <c r="BF195" s="150">
        <f>IF(N195="snížená",J195,0)</f>
        <v>0</v>
      </c>
      <c r="BG195" s="150">
        <f>IF(N195="zákl. přenesená",J195,0)</f>
        <v>0</v>
      </c>
      <c r="BH195" s="150">
        <f>IF(N195="sníž. přenesená",J195,0)</f>
        <v>0</v>
      </c>
      <c r="BI195" s="150">
        <f>IF(N195="nulová",J195,0)</f>
        <v>0</v>
      </c>
      <c r="BJ195" s="13" t="s">
        <v>153</v>
      </c>
      <c r="BK195" s="150">
        <f>ROUND(I195*H195,2)</f>
        <v>0</v>
      </c>
      <c r="BL195" s="13" t="s">
        <v>232</v>
      </c>
      <c r="BM195" s="149" t="s">
        <v>732</v>
      </c>
    </row>
    <row r="196" spans="2:65" s="1" customFormat="1">
      <c r="B196" s="28"/>
      <c r="D196" s="151" t="s">
        <v>183</v>
      </c>
      <c r="F196" s="152" t="s">
        <v>731</v>
      </c>
      <c r="I196" s="115"/>
      <c r="L196" s="28"/>
      <c r="M196" s="153"/>
      <c r="T196" s="52"/>
      <c r="AT196" s="13" t="s">
        <v>183</v>
      </c>
      <c r="AU196" s="13" t="s">
        <v>153</v>
      </c>
    </row>
    <row r="197" spans="2:65" s="1" customFormat="1" ht="24.2" customHeight="1">
      <c r="B197" s="28"/>
      <c r="C197" s="139" t="s">
        <v>325</v>
      </c>
      <c r="D197" s="139" t="s">
        <v>118</v>
      </c>
      <c r="E197" s="140" t="s">
        <v>733</v>
      </c>
      <c r="F197" s="141" t="s">
        <v>734</v>
      </c>
      <c r="G197" s="142" t="s">
        <v>387</v>
      </c>
      <c r="H197" s="143">
        <v>1.2E-2</v>
      </c>
      <c r="I197" s="144"/>
      <c r="J197" s="145">
        <f>ROUND(I197*H197,2)</f>
        <v>0</v>
      </c>
      <c r="K197" s="141" t="s">
        <v>551</v>
      </c>
      <c r="L197" s="28"/>
      <c r="M197" s="146" t="s">
        <v>1</v>
      </c>
      <c r="N197" s="111" t="s">
        <v>48</v>
      </c>
      <c r="P197" s="147">
        <f>O197*H197</f>
        <v>0</v>
      </c>
      <c r="Q197" s="147">
        <v>0</v>
      </c>
      <c r="R197" s="147">
        <f>Q197*H197</f>
        <v>0</v>
      </c>
      <c r="S197" s="147">
        <v>0</v>
      </c>
      <c r="T197" s="148">
        <f>S197*H197</f>
        <v>0</v>
      </c>
      <c r="AR197" s="149" t="s">
        <v>232</v>
      </c>
      <c r="AT197" s="149" t="s">
        <v>118</v>
      </c>
      <c r="AU197" s="149" t="s">
        <v>153</v>
      </c>
      <c r="AY197" s="13" t="s">
        <v>176</v>
      </c>
      <c r="BE197" s="150">
        <f>IF(N197="základní",J197,0)</f>
        <v>0</v>
      </c>
      <c r="BF197" s="150">
        <f>IF(N197="snížená",J197,0)</f>
        <v>0</v>
      </c>
      <c r="BG197" s="150">
        <f>IF(N197="zákl. přenesená",J197,0)</f>
        <v>0</v>
      </c>
      <c r="BH197" s="150">
        <f>IF(N197="sníž. přenesená",J197,0)</f>
        <v>0</v>
      </c>
      <c r="BI197" s="150">
        <f>IF(N197="nulová",J197,0)</f>
        <v>0</v>
      </c>
      <c r="BJ197" s="13" t="s">
        <v>153</v>
      </c>
      <c r="BK197" s="150">
        <f>ROUND(I197*H197,2)</f>
        <v>0</v>
      </c>
      <c r="BL197" s="13" t="s">
        <v>232</v>
      </c>
      <c r="BM197" s="149" t="s">
        <v>735</v>
      </c>
    </row>
    <row r="198" spans="2:65" s="1" customFormat="1" ht="29.25">
      <c r="B198" s="28"/>
      <c r="D198" s="151" t="s">
        <v>183</v>
      </c>
      <c r="F198" s="152" t="s">
        <v>736</v>
      </c>
      <c r="I198" s="115"/>
      <c r="L198" s="28"/>
      <c r="M198" s="153"/>
      <c r="T198" s="52"/>
      <c r="AT198" s="13" t="s">
        <v>183</v>
      </c>
      <c r="AU198" s="13" t="s">
        <v>153</v>
      </c>
    </row>
    <row r="199" spans="2:65" s="1" customFormat="1">
      <c r="B199" s="28"/>
      <c r="D199" s="154" t="s">
        <v>184</v>
      </c>
      <c r="F199" s="155" t="s">
        <v>737</v>
      </c>
      <c r="I199" s="115"/>
      <c r="L199" s="28"/>
      <c r="M199" s="153"/>
      <c r="T199" s="52"/>
      <c r="AT199" s="13" t="s">
        <v>184</v>
      </c>
      <c r="AU199" s="13" t="s">
        <v>153</v>
      </c>
    </row>
    <row r="200" spans="2:65" s="1" customFormat="1" ht="33" customHeight="1">
      <c r="B200" s="28"/>
      <c r="C200" s="139" t="s">
        <v>330</v>
      </c>
      <c r="D200" s="139" t="s">
        <v>118</v>
      </c>
      <c r="E200" s="140" t="s">
        <v>738</v>
      </c>
      <c r="F200" s="141" t="s">
        <v>739</v>
      </c>
      <c r="G200" s="142" t="s">
        <v>387</v>
      </c>
      <c r="H200" s="143">
        <v>1.2E-2</v>
      </c>
      <c r="I200" s="144"/>
      <c r="J200" s="145">
        <f>ROUND(I200*H200,2)</f>
        <v>0</v>
      </c>
      <c r="K200" s="141" t="s">
        <v>551</v>
      </c>
      <c r="L200" s="28"/>
      <c r="M200" s="146" t="s">
        <v>1</v>
      </c>
      <c r="N200" s="111" t="s">
        <v>48</v>
      </c>
      <c r="P200" s="147">
        <f>O200*H200</f>
        <v>0</v>
      </c>
      <c r="Q200" s="147">
        <v>0</v>
      </c>
      <c r="R200" s="147">
        <f>Q200*H200</f>
        <v>0</v>
      </c>
      <c r="S200" s="147">
        <v>0</v>
      </c>
      <c r="T200" s="148">
        <f>S200*H200</f>
        <v>0</v>
      </c>
      <c r="AR200" s="149" t="s">
        <v>232</v>
      </c>
      <c r="AT200" s="149" t="s">
        <v>118</v>
      </c>
      <c r="AU200" s="149" t="s">
        <v>153</v>
      </c>
      <c r="AY200" s="13" t="s">
        <v>176</v>
      </c>
      <c r="BE200" s="150">
        <f>IF(N200="základní",J200,0)</f>
        <v>0</v>
      </c>
      <c r="BF200" s="150">
        <f>IF(N200="snížená",J200,0)</f>
        <v>0</v>
      </c>
      <c r="BG200" s="150">
        <f>IF(N200="zákl. přenesená",J200,0)</f>
        <v>0</v>
      </c>
      <c r="BH200" s="150">
        <f>IF(N200="sníž. přenesená",J200,0)</f>
        <v>0</v>
      </c>
      <c r="BI200" s="150">
        <f>IF(N200="nulová",J200,0)</f>
        <v>0</v>
      </c>
      <c r="BJ200" s="13" t="s">
        <v>153</v>
      </c>
      <c r="BK200" s="150">
        <f>ROUND(I200*H200,2)</f>
        <v>0</v>
      </c>
      <c r="BL200" s="13" t="s">
        <v>232</v>
      </c>
      <c r="BM200" s="149" t="s">
        <v>740</v>
      </c>
    </row>
    <row r="201" spans="2:65" s="1" customFormat="1" ht="48.75">
      <c r="B201" s="28"/>
      <c r="D201" s="151" t="s">
        <v>183</v>
      </c>
      <c r="F201" s="152" t="s">
        <v>741</v>
      </c>
      <c r="I201" s="115"/>
      <c r="L201" s="28"/>
      <c r="M201" s="153"/>
      <c r="T201" s="52"/>
      <c r="AT201" s="13" t="s">
        <v>183</v>
      </c>
      <c r="AU201" s="13" t="s">
        <v>153</v>
      </c>
    </row>
    <row r="202" spans="2:65" s="1" customFormat="1">
      <c r="B202" s="28"/>
      <c r="D202" s="154" t="s">
        <v>184</v>
      </c>
      <c r="F202" s="155" t="s">
        <v>742</v>
      </c>
      <c r="I202" s="115"/>
      <c r="L202" s="28"/>
      <c r="M202" s="153"/>
      <c r="T202" s="52"/>
      <c r="AT202" s="13" t="s">
        <v>184</v>
      </c>
      <c r="AU202" s="13" t="s">
        <v>153</v>
      </c>
    </row>
    <row r="203" spans="2:65" s="11" customFormat="1" ht="22.9" customHeight="1">
      <c r="B203" s="129"/>
      <c r="D203" s="130" t="s">
        <v>81</v>
      </c>
      <c r="E203" s="156" t="s">
        <v>743</v>
      </c>
      <c r="F203" s="156" t="s">
        <v>744</v>
      </c>
      <c r="I203" s="132"/>
      <c r="J203" s="157">
        <f>BK203</f>
        <v>0</v>
      </c>
      <c r="L203" s="129"/>
      <c r="M203" s="134"/>
      <c r="P203" s="135">
        <f>SUM(P204:P247)</f>
        <v>0</v>
      </c>
      <c r="R203" s="135">
        <f>SUM(R204:R247)</f>
        <v>3.121434E-2</v>
      </c>
      <c r="T203" s="136">
        <f>SUM(T204:T247)</f>
        <v>0</v>
      </c>
      <c r="AR203" s="130" t="s">
        <v>153</v>
      </c>
      <c r="AT203" s="137" t="s">
        <v>81</v>
      </c>
      <c r="AU203" s="137" t="s">
        <v>90</v>
      </c>
      <c r="AY203" s="130" t="s">
        <v>176</v>
      </c>
      <c r="BK203" s="138">
        <f>SUM(BK204:BK247)</f>
        <v>0</v>
      </c>
    </row>
    <row r="204" spans="2:65" s="1" customFormat="1" ht="24.2" customHeight="1">
      <c r="B204" s="28"/>
      <c r="C204" s="139" t="s">
        <v>336</v>
      </c>
      <c r="D204" s="139" t="s">
        <v>118</v>
      </c>
      <c r="E204" s="140" t="s">
        <v>745</v>
      </c>
      <c r="F204" s="141" t="s">
        <v>746</v>
      </c>
      <c r="G204" s="142" t="s">
        <v>591</v>
      </c>
      <c r="H204" s="143">
        <v>1</v>
      </c>
      <c r="I204" s="144"/>
      <c r="J204" s="145">
        <f>ROUND(I204*H204,2)</f>
        <v>0</v>
      </c>
      <c r="K204" s="141" t="s">
        <v>551</v>
      </c>
      <c r="L204" s="28"/>
      <c r="M204" s="146" t="s">
        <v>1</v>
      </c>
      <c r="N204" s="111" t="s">
        <v>48</v>
      </c>
      <c r="P204" s="147">
        <f>O204*H204</f>
        <v>0</v>
      </c>
      <c r="Q204" s="147">
        <v>0</v>
      </c>
      <c r="R204" s="147">
        <f>Q204*H204</f>
        <v>0</v>
      </c>
      <c r="S204" s="147">
        <v>0</v>
      </c>
      <c r="T204" s="148">
        <f>S204*H204</f>
        <v>0</v>
      </c>
      <c r="AR204" s="149" t="s">
        <v>232</v>
      </c>
      <c r="AT204" s="149" t="s">
        <v>118</v>
      </c>
      <c r="AU204" s="149" t="s">
        <v>153</v>
      </c>
      <c r="AY204" s="13" t="s">
        <v>176</v>
      </c>
      <c r="BE204" s="150">
        <f>IF(N204="základní",J204,0)</f>
        <v>0</v>
      </c>
      <c r="BF204" s="150">
        <f>IF(N204="snížená",J204,0)</f>
        <v>0</v>
      </c>
      <c r="BG204" s="150">
        <f>IF(N204="zákl. přenesená",J204,0)</f>
        <v>0</v>
      </c>
      <c r="BH204" s="150">
        <f>IF(N204="sníž. přenesená",J204,0)</f>
        <v>0</v>
      </c>
      <c r="BI204" s="150">
        <f>IF(N204="nulová",J204,0)</f>
        <v>0</v>
      </c>
      <c r="BJ204" s="13" t="s">
        <v>153</v>
      </c>
      <c r="BK204" s="150">
        <f>ROUND(I204*H204,2)</f>
        <v>0</v>
      </c>
      <c r="BL204" s="13" t="s">
        <v>232</v>
      </c>
      <c r="BM204" s="149" t="s">
        <v>747</v>
      </c>
    </row>
    <row r="205" spans="2:65" s="1" customFormat="1" ht="19.5">
      <c r="B205" s="28"/>
      <c r="D205" s="151" t="s">
        <v>183</v>
      </c>
      <c r="F205" s="152" t="s">
        <v>748</v>
      </c>
      <c r="I205" s="115"/>
      <c r="L205" s="28"/>
      <c r="M205" s="153"/>
      <c r="T205" s="52"/>
      <c r="AT205" s="13" t="s">
        <v>183</v>
      </c>
      <c r="AU205" s="13" t="s">
        <v>153</v>
      </c>
    </row>
    <row r="206" spans="2:65" s="1" customFormat="1">
      <c r="B206" s="28"/>
      <c r="D206" s="154" t="s">
        <v>184</v>
      </c>
      <c r="F206" s="155" t="s">
        <v>749</v>
      </c>
      <c r="I206" s="115"/>
      <c r="L206" s="28"/>
      <c r="M206" s="153"/>
      <c r="T206" s="52"/>
      <c r="AT206" s="13" t="s">
        <v>184</v>
      </c>
      <c r="AU206" s="13" t="s">
        <v>153</v>
      </c>
    </row>
    <row r="207" spans="2:65" s="1" customFormat="1" ht="24.2" customHeight="1">
      <c r="B207" s="28"/>
      <c r="C207" s="139" t="s">
        <v>346</v>
      </c>
      <c r="D207" s="139" t="s">
        <v>118</v>
      </c>
      <c r="E207" s="140" t="s">
        <v>750</v>
      </c>
      <c r="F207" s="141" t="s">
        <v>751</v>
      </c>
      <c r="G207" s="142" t="s">
        <v>190</v>
      </c>
      <c r="H207" s="143">
        <v>34.44</v>
      </c>
      <c r="I207" s="144"/>
      <c r="J207" s="145">
        <f>ROUND(I207*H207,2)</f>
        <v>0</v>
      </c>
      <c r="K207" s="141" t="s">
        <v>551</v>
      </c>
      <c r="L207" s="28"/>
      <c r="M207" s="146" t="s">
        <v>1</v>
      </c>
      <c r="N207" s="111" t="s">
        <v>48</v>
      </c>
      <c r="P207" s="147">
        <f>O207*H207</f>
        <v>0</v>
      </c>
      <c r="Q207" s="147">
        <v>3.4000000000000002E-4</v>
      </c>
      <c r="R207" s="147">
        <f>Q207*H207</f>
        <v>1.1709600000000001E-2</v>
      </c>
      <c r="S207" s="147">
        <v>0</v>
      </c>
      <c r="T207" s="148">
        <f>S207*H207</f>
        <v>0</v>
      </c>
      <c r="AR207" s="149" t="s">
        <v>232</v>
      </c>
      <c r="AT207" s="149" t="s">
        <v>118</v>
      </c>
      <c r="AU207" s="149" t="s">
        <v>153</v>
      </c>
      <c r="AY207" s="13" t="s">
        <v>176</v>
      </c>
      <c r="BE207" s="150">
        <f>IF(N207="základní",J207,0)</f>
        <v>0</v>
      </c>
      <c r="BF207" s="150">
        <f>IF(N207="snížená",J207,0)</f>
        <v>0</v>
      </c>
      <c r="BG207" s="150">
        <f>IF(N207="zákl. přenesená",J207,0)</f>
        <v>0</v>
      </c>
      <c r="BH207" s="150">
        <f>IF(N207="sníž. přenesená",J207,0)</f>
        <v>0</v>
      </c>
      <c r="BI207" s="150">
        <f>IF(N207="nulová",J207,0)</f>
        <v>0</v>
      </c>
      <c r="BJ207" s="13" t="s">
        <v>153</v>
      </c>
      <c r="BK207" s="150">
        <f>ROUND(I207*H207,2)</f>
        <v>0</v>
      </c>
      <c r="BL207" s="13" t="s">
        <v>232</v>
      </c>
      <c r="BM207" s="149" t="s">
        <v>752</v>
      </c>
    </row>
    <row r="208" spans="2:65" s="1" customFormat="1" ht="19.5">
      <c r="B208" s="28"/>
      <c r="D208" s="151" t="s">
        <v>183</v>
      </c>
      <c r="F208" s="152" t="s">
        <v>753</v>
      </c>
      <c r="I208" s="115"/>
      <c r="L208" s="28"/>
      <c r="M208" s="153"/>
      <c r="T208" s="52"/>
      <c r="AT208" s="13" t="s">
        <v>183</v>
      </c>
      <c r="AU208" s="13" t="s">
        <v>153</v>
      </c>
    </row>
    <row r="209" spans="2:65" s="1" customFormat="1">
      <c r="B209" s="28"/>
      <c r="D209" s="154" t="s">
        <v>184</v>
      </c>
      <c r="F209" s="155" t="s">
        <v>754</v>
      </c>
      <c r="I209" s="115"/>
      <c r="L209" s="28"/>
      <c r="M209" s="153"/>
      <c r="T209" s="52"/>
      <c r="AT209" s="13" t="s">
        <v>184</v>
      </c>
      <c r="AU209" s="13" t="s">
        <v>153</v>
      </c>
    </row>
    <row r="210" spans="2:65" s="1" customFormat="1" ht="29.25">
      <c r="B210" s="28"/>
      <c r="D210" s="151" t="s">
        <v>267</v>
      </c>
      <c r="F210" s="158" t="s">
        <v>696</v>
      </c>
      <c r="I210" s="115"/>
      <c r="L210" s="28"/>
      <c r="M210" s="153"/>
      <c r="T210" s="52"/>
      <c r="AT210" s="13" t="s">
        <v>267</v>
      </c>
      <c r="AU210" s="13" t="s">
        <v>153</v>
      </c>
    </row>
    <row r="211" spans="2:65" s="1" customFormat="1" ht="16.5" customHeight="1">
      <c r="B211" s="28"/>
      <c r="C211" s="159" t="s">
        <v>351</v>
      </c>
      <c r="D211" s="159" t="s">
        <v>479</v>
      </c>
      <c r="E211" s="160" t="s">
        <v>755</v>
      </c>
      <c r="F211" s="161" t="s">
        <v>756</v>
      </c>
      <c r="G211" s="162" t="s">
        <v>190</v>
      </c>
      <c r="H211" s="163">
        <v>35.472999999999999</v>
      </c>
      <c r="I211" s="164"/>
      <c r="J211" s="165">
        <f>ROUND(I211*H211,2)</f>
        <v>0</v>
      </c>
      <c r="K211" s="161" t="s">
        <v>1</v>
      </c>
      <c r="L211" s="166"/>
      <c r="M211" s="167" t="s">
        <v>1</v>
      </c>
      <c r="N211" s="168" t="s">
        <v>48</v>
      </c>
      <c r="P211" s="147">
        <f>O211*H211</f>
        <v>0</v>
      </c>
      <c r="Q211" s="147">
        <v>3.2000000000000003E-4</v>
      </c>
      <c r="R211" s="147">
        <f>Q211*H211</f>
        <v>1.1351360000000001E-2</v>
      </c>
      <c r="S211" s="147">
        <v>0</v>
      </c>
      <c r="T211" s="148">
        <f>S211*H211</f>
        <v>0</v>
      </c>
      <c r="AR211" s="149" t="s">
        <v>369</v>
      </c>
      <c r="AT211" s="149" t="s">
        <v>479</v>
      </c>
      <c r="AU211" s="149" t="s">
        <v>153</v>
      </c>
      <c r="AY211" s="13" t="s">
        <v>176</v>
      </c>
      <c r="BE211" s="150">
        <f>IF(N211="základní",J211,0)</f>
        <v>0</v>
      </c>
      <c r="BF211" s="150">
        <f>IF(N211="snížená",J211,0)</f>
        <v>0</v>
      </c>
      <c r="BG211" s="150">
        <f>IF(N211="zákl. přenesená",J211,0)</f>
        <v>0</v>
      </c>
      <c r="BH211" s="150">
        <f>IF(N211="sníž. přenesená",J211,0)</f>
        <v>0</v>
      </c>
      <c r="BI211" s="150">
        <f>IF(N211="nulová",J211,0)</f>
        <v>0</v>
      </c>
      <c r="BJ211" s="13" t="s">
        <v>153</v>
      </c>
      <c r="BK211" s="150">
        <f>ROUND(I211*H211,2)</f>
        <v>0</v>
      </c>
      <c r="BL211" s="13" t="s">
        <v>232</v>
      </c>
      <c r="BM211" s="149" t="s">
        <v>757</v>
      </c>
    </row>
    <row r="212" spans="2:65" s="1" customFormat="1">
      <c r="B212" s="28"/>
      <c r="D212" s="151" t="s">
        <v>183</v>
      </c>
      <c r="F212" s="152" t="s">
        <v>756</v>
      </c>
      <c r="I212" s="115"/>
      <c r="L212" s="28"/>
      <c r="M212" s="153"/>
      <c r="T212" s="52"/>
      <c r="AT212" s="13" t="s">
        <v>183</v>
      </c>
      <c r="AU212" s="13" t="s">
        <v>153</v>
      </c>
    </row>
    <row r="213" spans="2:65" s="1" customFormat="1" ht="97.5">
      <c r="B213" s="28"/>
      <c r="D213" s="151" t="s">
        <v>267</v>
      </c>
      <c r="F213" s="158" t="s">
        <v>758</v>
      </c>
      <c r="I213" s="115"/>
      <c r="L213" s="28"/>
      <c r="M213" s="153"/>
      <c r="T213" s="52"/>
      <c r="AT213" s="13" t="s">
        <v>267</v>
      </c>
      <c r="AU213" s="13" t="s">
        <v>153</v>
      </c>
    </row>
    <row r="214" spans="2:65" s="1" customFormat="1" ht="24.2" customHeight="1">
      <c r="B214" s="28"/>
      <c r="C214" s="139" t="s">
        <v>357</v>
      </c>
      <c r="D214" s="139" t="s">
        <v>118</v>
      </c>
      <c r="E214" s="140" t="s">
        <v>759</v>
      </c>
      <c r="F214" s="141" t="s">
        <v>760</v>
      </c>
      <c r="G214" s="142" t="s">
        <v>190</v>
      </c>
      <c r="H214" s="143">
        <v>5.3</v>
      </c>
      <c r="I214" s="144"/>
      <c r="J214" s="145">
        <f>ROUND(I214*H214,2)</f>
        <v>0</v>
      </c>
      <c r="K214" s="141" t="s">
        <v>551</v>
      </c>
      <c r="L214" s="28"/>
      <c r="M214" s="146" t="s">
        <v>1</v>
      </c>
      <c r="N214" s="111" t="s">
        <v>48</v>
      </c>
      <c r="P214" s="147">
        <f>O214*H214</f>
        <v>0</v>
      </c>
      <c r="Q214" s="147">
        <v>4.2999999999999999E-4</v>
      </c>
      <c r="R214" s="147">
        <f>Q214*H214</f>
        <v>2.2789999999999998E-3</v>
      </c>
      <c r="S214" s="147">
        <v>0</v>
      </c>
      <c r="T214" s="148">
        <f>S214*H214</f>
        <v>0</v>
      </c>
      <c r="AR214" s="149" t="s">
        <v>232</v>
      </c>
      <c r="AT214" s="149" t="s">
        <v>118</v>
      </c>
      <c r="AU214" s="149" t="s">
        <v>153</v>
      </c>
      <c r="AY214" s="13" t="s">
        <v>176</v>
      </c>
      <c r="BE214" s="150">
        <f>IF(N214="základní",J214,0)</f>
        <v>0</v>
      </c>
      <c r="BF214" s="150">
        <f>IF(N214="snížená",J214,0)</f>
        <v>0</v>
      </c>
      <c r="BG214" s="150">
        <f>IF(N214="zákl. přenesená",J214,0)</f>
        <v>0</v>
      </c>
      <c r="BH214" s="150">
        <f>IF(N214="sníž. přenesená",J214,0)</f>
        <v>0</v>
      </c>
      <c r="BI214" s="150">
        <f>IF(N214="nulová",J214,0)</f>
        <v>0</v>
      </c>
      <c r="BJ214" s="13" t="s">
        <v>153</v>
      </c>
      <c r="BK214" s="150">
        <f>ROUND(I214*H214,2)</f>
        <v>0</v>
      </c>
      <c r="BL214" s="13" t="s">
        <v>232</v>
      </c>
      <c r="BM214" s="149" t="s">
        <v>761</v>
      </c>
    </row>
    <row r="215" spans="2:65" s="1" customFormat="1" ht="19.5">
      <c r="B215" s="28"/>
      <c r="D215" s="151" t="s">
        <v>183</v>
      </c>
      <c r="F215" s="152" t="s">
        <v>762</v>
      </c>
      <c r="I215" s="115"/>
      <c r="L215" s="28"/>
      <c r="M215" s="153"/>
      <c r="T215" s="52"/>
      <c r="AT215" s="13" t="s">
        <v>183</v>
      </c>
      <c r="AU215" s="13" t="s">
        <v>153</v>
      </c>
    </row>
    <row r="216" spans="2:65" s="1" customFormat="1">
      <c r="B216" s="28"/>
      <c r="D216" s="154" t="s">
        <v>184</v>
      </c>
      <c r="F216" s="155" t="s">
        <v>763</v>
      </c>
      <c r="I216" s="115"/>
      <c r="L216" s="28"/>
      <c r="M216" s="153"/>
      <c r="T216" s="52"/>
      <c r="AT216" s="13" t="s">
        <v>184</v>
      </c>
      <c r="AU216" s="13" t="s">
        <v>153</v>
      </c>
    </row>
    <row r="217" spans="2:65" s="1" customFormat="1" ht="29.25">
      <c r="B217" s="28"/>
      <c r="D217" s="151" t="s">
        <v>267</v>
      </c>
      <c r="F217" s="158" t="s">
        <v>696</v>
      </c>
      <c r="I217" s="115"/>
      <c r="L217" s="28"/>
      <c r="M217" s="153"/>
      <c r="T217" s="52"/>
      <c r="AT217" s="13" t="s">
        <v>267</v>
      </c>
      <c r="AU217" s="13" t="s">
        <v>153</v>
      </c>
    </row>
    <row r="218" spans="2:65" s="1" customFormat="1" ht="24.2" customHeight="1">
      <c r="B218" s="28"/>
      <c r="C218" s="159" t="s">
        <v>363</v>
      </c>
      <c r="D218" s="159" t="s">
        <v>479</v>
      </c>
      <c r="E218" s="160" t="s">
        <v>764</v>
      </c>
      <c r="F218" s="161" t="s">
        <v>765</v>
      </c>
      <c r="G218" s="162" t="s">
        <v>190</v>
      </c>
      <c r="H218" s="163">
        <v>5.4589999999999996</v>
      </c>
      <c r="I218" s="164"/>
      <c r="J218" s="165">
        <f>ROUND(I218*H218,2)</f>
        <v>0</v>
      </c>
      <c r="K218" s="161" t="s">
        <v>1</v>
      </c>
      <c r="L218" s="166"/>
      <c r="M218" s="167" t="s">
        <v>1</v>
      </c>
      <c r="N218" s="168" t="s">
        <v>48</v>
      </c>
      <c r="P218" s="147">
        <f>O218*H218</f>
        <v>0</v>
      </c>
      <c r="Q218" s="147">
        <v>4.6999999999999999E-4</v>
      </c>
      <c r="R218" s="147">
        <f>Q218*H218</f>
        <v>2.5657299999999996E-3</v>
      </c>
      <c r="S218" s="147">
        <v>0</v>
      </c>
      <c r="T218" s="148">
        <f>S218*H218</f>
        <v>0</v>
      </c>
      <c r="AR218" s="149" t="s">
        <v>369</v>
      </c>
      <c r="AT218" s="149" t="s">
        <v>479</v>
      </c>
      <c r="AU218" s="149" t="s">
        <v>153</v>
      </c>
      <c r="AY218" s="13" t="s">
        <v>176</v>
      </c>
      <c r="BE218" s="150">
        <f>IF(N218="základní",J218,0)</f>
        <v>0</v>
      </c>
      <c r="BF218" s="150">
        <f>IF(N218="snížená",J218,0)</f>
        <v>0</v>
      </c>
      <c r="BG218" s="150">
        <f>IF(N218="zákl. přenesená",J218,0)</f>
        <v>0</v>
      </c>
      <c r="BH218" s="150">
        <f>IF(N218="sníž. přenesená",J218,0)</f>
        <v>0</v>
      </c>
      <c r="BI218" s="150">
        <f>IF(N218="nulová",J218,0)</f>
        <v>0</v>
      </c>
      <c r="BJ218" s="13" t="s">
        <v>153</v>
      </c>
      <c r="BK218" s="150">
        <f>ROUND(I218*H218,2)</f>
        <v>0</v>
      </c>
      <c r="BL218" s="13" t="s">
        <v>232</v>
      </c>
      <c r="BM218" s="149" t="s">
        <v>766</v>
      </c>
    </row>
    <row r="219" spans="2:65" s="1" customFormat="1">
      <c r="B219" s="28"/>
      <c r="D219" s="151" t="s">
        <v>183</v>
      </c>
      <c r="F219" s="152" t="s">
        <v>765</v>
      </c>
      <c r="I219" s="115"/>
      <c r="L219" s="28"/>
      <c r="M219" s="153"/>
      <c r="T219" s="52"/>
      <c r="AT219" s="13" t="s">
        <v>183</v>
      </c>
      <c r="AU219" s="13" t="s">
        <v>153</v>
      </c>
    </row>
    <row r="220" spans="2:65" s="1" customFormat="1" ht="39">
      <c r="B220" s="28"/>
      <c r="D220" s="151" t="s">
        <v>267</v>
      </c>
      <c r="F220" s="158" t="s">
        <v>767</v>
      </c>
      <c r="I220" s="115"/>
      <c r="L220" s="28"/>
      <c r="M220" s="153"/>
      <c r="T220" s="52"/>
      <c r="AT220" s="13" t="s">
        <v>267</v>
      </c>
      <c r="AU220" s="13" t="s">
        <v>153</v>
      </c>
    </row>
    <row r="221" spans="2:65" s="1" customFormat="1" ht="37.9" customHeight="1">
      <c r="B221" s="28"/>
      <c r="C221" s="139" t="s">
        <v>369</v>
      </c>
      <c r="D221" s="139" t="s">
        <v>118</v>
      </c>
      <c r="E221" s="140" t="s">
        <v>768</v>
      </c>
      <c r="F221" s="141" t="s">
        <v>769</v>
      </c>
      <c r="G221" s="142" t="s">
        <v>190</v>
      </c>
      <c r="H221" s="143">
        <v>40.773000000000003</v>
      </c>
      <c r="I221" s="144"/>
      <c r="J221" s="145">
        <f>ROUND(I221*H221,2)</f>
        <v>0</v>
      </c>
      <c r="K221" s="141" t="s">
        <v>551</v>
      </c>
      <c r="L221" s="28"/>
      <c r="M221" s="146" t="s">
        <v>1</v>
      </c>
      <c r="N221" s="111" t="s">
        <v>48</v>
      </c>
      <c r="P221" s="147">
        <f>O221*H221</f>
        <v>0</v>
      </c>
      <c r="Q221" s="147">
        <v>5.0000000000000002E-5</v>
      </c>
      <c r="R221" s="147">
        <f>Q221*H221</f>
        <v>2.0386500000000004E-3</v>
      </c>
      <c r="S221" s="147">
        <v>0</v>
      </c>
      <c r="T221" s="148">
        <f>S221*H221</f>
        <v>0</v>
      </c>
      <c r="AR221" s="149" t="s">
        <v>232</v>
      </c>
      <c r="AT221" s="149" t="s">
        <v>118</v>
      </c>
      <c r="AU221" s="149" t="s">
        <v>153</v>
      </c>
      <c r="AY221" s="13" t="s">
        <v>176</v>
      </c>
      <c r="BE221" s="150">
        <f>IF(N221="základní",J221,0)</f>
        <v>0</v>
      </c>
      <c r="BF221" s="150">
        <f>IF(N221="snížená",J221,0)</f>
        <v>0</v>
      </c>
      <c r="BG221" s="150">
        <f>IF(N221="zákl. přenesená",J221,0)</f>
        <v>0</v>
      </c>
      <c r="BH221" s="150">
        <f>IF(N221="sníž. přenesená",J221,0)</f>
        <v>0</v>
      </c>
      <c r="BI221" s="150">
        <f>IF(N221="nulová",J221,0)</f>
        <v>0</v>
      </c>
      <c r="BJ221" s="13" t="s">
        <v>153</v>
      </c>
      <c r="BK221" s="150">
        <f>ROUND(I221*H221,2)</f>
        <v>0</v>
      </c>
      <c r="BL221" s="13" t="s">
        <v>232</v>
      </c>
      <c r="BM221" s="149" t="s">
        <v>770</v>
      </c>
    </row>
    <row r="222" spans="2:65" s="1" customFormat="1" ht="29.25">
      <c r="B222" s="28"/>
      <c r="D222" s="151" t="s">
        <v>183</v>
      </c>
      <c r="F222" s="152" t="s">
        <v>771</v>
      </c>
      <c r="I222" s="115"/>
      <c r="L222" s="28"/>
      <c r="M222" s="153"/>
      <c r="T222" s="52"/>
      <c r="AT222" s="13" t="s">
        <v>183</v>
      </c>
      <c r="AU222" s="13" t="s">
        <v>153</v>
      </c>
    </row>
    <row r="223" spans="2:65" s="1" customFormat="1">
      <c r="B223" s="28"/>
      <c r="D223" s="154" t="s">
        <v>184</v>
      </c>
      <c r="F223" s="155" t="s">
        <v>772</v>
      </c>
      <c r="I223" s="115"/>
      <c r="L223" s="28"/>
      <c r="M223" s="153"/>
      <c r="T223" s="52"/>
      <c r="AT223" s="13" t="s">
        <v>184</v>
      </c>
      <c r="AU223" s="13" t="s">
        <v>153</v>
      </c>
    </row>
    <row r="224" spans="2:65" s="1" customFormat="1" ht="16.5" customHeight="1">
      <c r="B224" s="28"/>
      <c r="C224" s="139" t="s">
        <v>374</v>
      </c>
      <c r="D224" s="139" t="s">
        <v>118</v>
      </c>
      <c r="E224" s="140" t="s">
        <v>773</v>
      </c>
      <c r="F224" s="141" t="s">
        <v>774</v>
      </c>
      <c r="G224" s="142" t="s">
        <v>641</v>
      </c>
      <c r="H224" s="143">
        <v>2</v>
      </c>
      <c r="I224" s="144"/>
      <c r="J224" s="145">
        <f>ROUND(I224*H224,2)</f>
        <v>0</v>
      </c>
      <c r="K224" s="141" t="s">
        <v>551</v>
      </c>
      <c r="L224" s="28"/>
      <c r="M224" s="146" t="s">
        <v>1</v>
      </c>
      <c r="N224" s="111" t="s">
        <v>48</v>
      </c>
      <c r="P224" s="147">
        <f>O224*H224</f>
        <v>0</v>
      </c>
      <c r="Q224" s="147">
        <v>0</v>
      </c>
      <c r="R224" s="147">
        <f>Q224*H224</f>
        <v>0</v>
      </c>
      <c r="S224" s="147">
        <v>0</v>
      </c>
      <c r="T224" s="148">
        <f>S224*H224</f>
        <v>0</v>
      </c>
      <c r="AR224" s="149" t="s">
        <v>232</v>
      </c>
      <c r="AT224" s="149" t="s">
        <v>118</v>
      </c>
      <c r="AU224" s="149" t="s">
        <v>153</v>
      </c>
      <c r="AY224" s="13" t="s">
        <v>176</v>
      </c>
      <c r="BE224" s="150">
        <f>IF(N224="základní",J224,0)</f>
        <v>0</v>
      </c>
      <c r="BF224" s="150">
        <f>IF(N224="snížená",J224,0)</f>
        <v>0</v>
      </c>
      <c r="BG224" s="150">
        <f>IF(N224="zákl. přenesená",J224,0)</f>
        <v>0</v>
      </c>
      <c r="BH224" s="150">
        <f>IF(N224="sníž. přenesená",J224,0)</f>
        <v>0</v>
      </c>
      <c r="BI224" s="150">
        <f>IF(N224="nulová",J224,0)</f>
        <v>0</v>
      </c>
      <c r="BJ224" s="13" t="s">
        <v>153</v>
      </c>
      <c r="BK224" s="150">
        <f>ROUND(I224*H224,2)</f>
        <v>0</v>
      </c>
      <c r="BL224" s="13" t="s">
        <v>232</v>
      </c>
      <c r="BM224" s="149" t="s">
        <v>775</v>
      </c>
    </row>
    <row r="225" spans="2:65" s="1" customFormat="1" ht="19.5">
      <c r="B225" s="28"/>
      <c r="D225" s="151" t="s">
        <v>183</v>
      </c>
      <c r="F225" s="152" t="s">
        <v>776</v>
      </c>
      <c r="I225" s="115"/>
      <c r="L225" s="28"/>
      <c r="M225" s="153"/>
      <c r="T225" s="52"/>
      <c r="AT225" s="13" t="s">
        <v>183</v>
      </c>
      <c r="AU225" s="13" t="s">
        <v>153</v>
      </c>
    </row>
    <row r="226" spans="2:65" s="1" customFormat="1">
      <c r="B226" s="28"/>
      <c r="D226" s="154" t="s">
        <v>184</v>
      </c>
      <c r="F226" s="155" t="s">
        <v>777</v>
      </c>
      <c r="I226" s="115"/>
      <c r="L226" s="28"/>
      <c r="M226" s="153"/>
      <c r="T226" s="52"/>
      <c r="AT226" s="13" t="s">
        <v>184</v>
      </c>
      <c r="AU226" s="13" t="s">
        <v>153</v>
      </c>
    </row>
    <row r="227" spans="2:65" s="1" customFormat="1" ht="24.2" customHeight="1">
      <c r="B227" s="28"/>
      <c r="C227" s="139" t="s">
        <v>379</v>
      </c>
      <c r="D227" s="139" t="s">
        <v>118</v>
      </c>
      <c r="E227" s="140" t="s">
        <v>778</v>
      </c>
      <c r="F227" s="141" t="s">
        <v>779</v>
      </c>
      <c r="G227" s="142" t="s">
        <v>641</v>
      </c>
      <c r="H227" s="143">
        <v>1</v>
      </c>
      <c r="I227" s="144"/>
      <c r="J227" s="145">
        <f>ROUND(I227*H227,2)</f>
        <v>0</v>
      </c>
      <c r="K227" s="141" t="s">
        <v>551</v>
      </c>
      <c r="L227" s="28"/>
      <c r="M227" s="146" t="s">
        <v>1</v>
      </c>
      <c r="N227" s="111" t="s">
        <v>48</v>
      </c>
      <c r="P227" s="147">
        <f>O227*H227</f>
        <v>0</v>
      </c>
      <c r="Q227" s="147">
        <v>1.2700000000000001E-3</v>
      </c>
      <c r="R227" s="147">
        <f>Q227*H227</f>
        <v>1.2700000000000001E-3</v>
      </c>
      <c r="S227" s="147">
        <v>0</v>
      </c>
      <c r="T227" s="148">
        <f>S227*H227</f>
        <v>0</v>
      </c>
      <c r="AR227" s="149" t="s">
        <v>232</v>
      </c>
      <c r="AT227" s="149" t="s">
        <v>118</v>
      </c>
      <c r="AU227" s="149" t="s">
        <v>153</v>
      </c>
      <c r="AY227" s="13" t="s">
        <v>176</v>
      </c>
      <c r="BE227" s="150">
        <f>IF(N227="základní",J227,0)</f>
        <v>0</v>
      </c>
      <c r="BF227" s="150">
        <f>IF(N227="snížená",J227,0)</f>
        <v>0</v>
      </c>
      <c r="BG227" s="150">
        <f>IF(N227="zákl. přenesená",J227,0)</f>
        <v>0</v>
      </c>
      <c r="BH227" s="150">
        <f>IF(N227="sníž. přenesená",J227,0)</f>
        <v>0</v>
      </c>
      <c r="BI227" s="150">
        <f>IF(N227="nulová",J227,0)</f>
        <v>0</v>
      </c>
      <c r="BJ227" s="13" t="s">
        <v>153</v>
      </c>
      <c r="BK227" s="150">
        <f>ROUND(I227*H227,2)</f>
        <v>0</v>
      </c>
      <c r="BL227" s="13" t="s">
        <v>232</v>
      </c>
      <c r="BM227" s="149" t="s">
        <v>780</v>
      </c>
    </row>
    <row r="228" spans="2:65" s="1" customFormat="1" ht="19.5">
      <c r="B228" s="28"/>
      <c r="D228" s="151" t="s">
        <v>183</v>
      </c>
      <c r="F228" s="152" t="s">
        <v>781</v>
      </c>
      <c r="I228" s="115"/>
      <c r="L228" s="28"/>
      <c r="M228" s="153"/>
      <c r="T228" s="52"/>
      <c r="AT228" s="13" t="s">
        <v>183</v>
      </c>
      <c r="AU228" s="13" t="s">
        <v>153</v>
      </c>
    </row>
    <row r="229" spans="2:65" s="1" customFormat="1">
      <c r="B229" s="28"/>
      <c r="D229" s="154" t="s">
        <v>184</v>
      </c>
      <c r="F229" s="155" t="s">
        <v>782</v>
      </c>
      <c r="I229" s="115"/>
      <c r="L229" s="28"/>
      <c r="M229" s="153"/>
      <c r="T229" s="52"/>
      <c r="AT229" s="13" t="s">
        <v>184</v>
      </c>
      <c r="AU229" s="13" t="s">
        <v>153</v>
      </c>
    </row>
    <row r="230" spans="2:65" s="1" customFormat="1" ht="21.75" customHeight="1">
      <c r="B230" s="28"/>
      <c r="C230" s="139" t="s">
        <v>384</v>
      </c>
      <c r="D230" s="139" t="s">
        <v>118</v>
      </c>
      <c r="E230" s="140" t="s">
        <v>783</v>
      </c>
      <c r="F230" s="141" t="s">
        <v>784</v>
      </c>
      <c r="G230" s="142" t="s">
        <v>591</v>
      </c>
      <c r="H230" s="143">
        <v>1</v>
      </c>
      <c r="I230" s="144"/>
      <c r="J230" s="145">
        <f>ROUND(I230*H230,2)</f>
        <v>0</v>
      </c>
      <c r="K230" s="141" t="s">
        <v>551</v>
      </c>
      <c r="L230" s="28"/>
      <c r="M230" s="146" t="s">
        <v>1</v>
      </c>
      <c r="N230" s="111" t="s">
        <v>48</v>
      </c>
      <c r="P230" s="147">
        <f>O230*H230</f>
        <v>0</v>
      </c>
      <c r="Q230" s="147">
        <v>0</v>
      </c>
      <c r="R230" s="147">
        <f>Q230*H230</f>
        <v>0</v>
      </c>
      <c r="S230" s="147">
        <v>0</v>
      </c>
      <c r="T230" s="148">
        <f>S230*H230</f>
        <v>0</v>
      </c>
      <c r="AR230" s="149" t="s">
        <v>232</v>
      </c>
      <c r="AT230" s="149" t="s">
        <v>118</v>
      </c>
      <c r="AU230" s="149" t="s">
        <v>153</v>
      </c>
      <c r="AY230" s="13" t="s">
        <v>176</v>
      </c>
      <c r="BE230" s="150">
        <f>IF(N230="základní",J230,0)</f>
        <v>0</v>
      </c>
      <c r="BF230" s="150">
        <f>IF(N230="snížená",J230,0)</f>
        <v>0</v>
      </c>
      <c r="BG230" s="150">
        <f>IF(N230="zákl. přenesená",J230,0)</f>
        <v>0</v>
      </c>
      <c r="BH230" s="150">
        <f>IF(N230="sníž. přenesená",J230,0)</f>
        <v>0</v>
      </c>
      <c r="BI230" s="150">
        <f>IF(N230="nulová",J230,0)</f>
        <v>0</v>
      </c>
      <c r="BJ230" s="13" t="s">
        <v>153</v>
      </c>
      <c r="BK230" s="150">
        <f>ROUND(I230*H230,2)</f>
        <v>0</v>
      </c>
      <c r="BL230" s="13" t="s">
        <v>232</v>
      </c>
      <c r="BM230" s="149" t="s">
        <v>785</v>
      </c>
    </row>
    <row r="231" spans="2:65" s="1" customFormat="1" ht="19.5">
      <c r="B231" s="28"/>
      <c r="D231" s="151" t="s">
        <v>183</v>
      </c>
      <c r="F231" s="152" t="s">
        <v>786</v>
      </c>
      <c r="I231" s="115"/>
      <c r="L231" s="28"/>
      <c r="M231" s="153"/>
      <c r="T231" s="52"/>
      <c r="AT231" s="13" t="s">
        <v>183</v>
      </c>
      <c r="AU231" s="13" t="s">
        <v>153</v>
      </c>
    </row>
    <row r="232" spans="2:65" s="1" customFormat="1">
      <c r="B232" s="28"/>
      <c r="D232" s="154" t="s">
        <v>184</v>
      </c>
      <c r="F232" s="155" t="s">
        <v>787</v>
      </c>
      <c r="I232" s="115"/>
      <c r="L232" s="28"/>
      <c r="M232" s="153"/>
      <c r="T232" s="52"/>
      <c r="AT232" s="13" t="s">
        <v>184</v>
      </c>
      <c r="AU232" s="13" t="s">
        <v>153</v>
      </c>
    </row>
    <row r="233" spans="2:65" s="1" customFormat="1" ht="24.2" customHeight="1">
      <c r="B233" s="28"/>
      <c r="C233" s="139" t="s">
        <v>392</v>
      </c>
      <c r="D233" s="139" t="s">
        <v>118</v>
      </c>
      <c r="E233" s="140" t="s">
        <v>788</v>
      </c>
      <c r="F233" s="141" t="s">
        <v>789</v>
      </c>
      <c r="G233" s="142" t="s">
        <v>591</v>
      </c>
      <c r="H233" s="143">
        <v>1</v>
      </c>
      <c r="I233" s="144"/>
      <c r="J233" s="145">
        <f>ROUND(I233*H233,2)</f>
        <v>0</v>
      </c>
      <c r="K233" s="141" t="s">
        <v>551</v>
      </c>
      <c r="L233" s="28"/>
      <c r="M233" s="146" t="s">
        <v>1</v>
      </c>
      <c r="N233" s="111" t="s">
        <v>48</v>
      </c>
      <c r="P233" s="147">
        <f>O233*H233</f>
        <v>0</v>
      </c>
      <c r="Q233" s="147">
        <v>0</v>
      </c>
      <c r="R233" s="147">
        <f>Q233*H233</f>
        <v>0</v>
      </c>
      <c r="S233" s="147">
        <v>0</v>
      </c>
      <c r="T233" s="148">
        <f>S233*H233</f>
        <v>0</v>
      </c>
      <c r="AR233" s="149" t="s">
        <v>232</v>
      </c>
      <c r="AT233" s="149" t="s">
        <v>118</v>
      </c>
      <c r="AU233" s="149" t="s">
        <v>153</v>
      </c>
      <c r="AY233" s="13" t="s">
        <v>176</v>
      </c>
      <c r="BE233" s="150">
        <f>IF(N233="základní",J233,0)</f>
        <v>0</v>
      </c>
      <c r="BF233" s="150">
        <f>IF(N233="snížená",J233,0)</f>
        <v>0</v>
      </c>
      <c r="BG233" s="150">
        <f>IF(N233="zákl. přenesená",J233,0)</f>
        <v>0</v>
      </c>
      <c r="BH233" s="150">
        <f>IF(N233="sníž. přenesená",J233,0)</f>
        <v>0</v>
      </c>
      <c r="BI233" s="150">
        <f>IF(N233="nulová",J233,0)</f>
        <v>0</v>
      </c>
      <c r="BJ233" s="13" t="s">
        <v>153</v>
      </c>
      <c r="BK233" s="150">
        <f>ROUND(I233*H233,2)</f>
        <v>0</v>
      </c>
      <c r="BL233" s="13" t="s">
        <v>232</v>
      </c>
      <c r="BM233" s="149" t="s">
        <v>790</v>
      </c>
    </row>
    <row r="234" spans="2:65" s="1" customFormat="1" ht="19.5">
      <c r="B234" s="28"/>
      <c r="D234" s="151" t="s">
        <v>183</v>
      </c>
      <c r="F234" s="152" t="s">
        <v>791</v>
      </c>
      <c r="I234" s="115"/>
      <c r="L234" s="28"/>
      <c r="M234" s="153"/>
      <c r="T234" s="52"/>
      <c r="AT234" s="13" t="s">
        <v>183</v>
      </c>
      <c r="AU234" s="13" t="s">
        <v>153</v>
      </c>
    </row>
    <row r="235" spans="2:65" s="1" customFormat="1">
      <c r="B235" s="28"/>
      <c r="D235" s="154" t="s">
        <v>184</v>
      </c>
      <c r="F235" s="155" t="s">
        <v>792</v>
      </c>
      <c r="I235" s="115"/>
      <c r="L235" s="28"/>
      <c r="M235" s="153"/>
      <c r="T235" s="52"/>
      <c r="AT235" s="13" t="s">
        <v>184</v>
      </c>
      <c r="AU235" s="13" t="s">
        <v>153</v>
      </c>
    </row>
    <row r="236" spans="2:65" s="1" customFormat="1" ht="16.5" customHeight="1">
      <c r="B236" s="28"/>
      <c r="C236" s="139" t="s">
        <v>396</v>
      </c>
      <c r="D236" s="139" t="s">
        <v>118</v>
      </c>
      <c r="E236" s="140" t="s">
        <v>793</v>
      </c>
      <c r="F236" s="141" t="s">
        <v>794</v>
      </c>
      <c r="G236" s="142" t="s">
        <v>231</v>
      </c>
      <c r="H236" s="143">
        <v>1</v>
      </c>
      <c r="I236" s="144"/>
      <c r="J236" s="145">
        <f>ROUND(I236*H236,2)</f>
        <v>0</v>
      </c>
      <c r="K236" s="141" t="s">
        <v>551</v>
      </c>
      <c r="L236" s="28"/>
      <c r="M236" s="146" t="s">
        <v>1</v>
      </c>
      <c r="N236" s="111" t="s">
        <v>48</v>
      </c>
      <c r="P236" s="147">
        <f>O236*H236</f>
        <v>0</v>
      </c>
      <c r="Q236" s="147">
        <v>0</v>
      </c>
      <c r="R236" s="147">
        <f>Q236*H236</f>
        <v>0</v>
      </c>
      <c r="S236" s="147">
        <v>0</v>
      </c>
      <c r="T236" s="148">
        <f>S236*H236</f>
        <v>0</v>
      </c>
      <c r="AR236" s="149" t="s">
        <v>232</v>
      </c>
      <c r="AT236" s="149" t="s">
        <v>118</v>
      </c>
      <c r="AU236" s="149" t="s">
        <v>153</v>
      </c>
      <c r="AY236" s="13" t="s">
        <v>176</v>
      </c>
      <c r="BE236" s="150">
        <f>IF(N236="základní",J236,0)</f>
        <v>0</v>
      </c>
      <c r="BF236" s="150">
        <f>IF(N236="snížená",J236,0)</f>
        <v>0</v>
      </c>
      <c r="BG236" s="150">
        <f>IF(N236="zákl. přenesená",J236,0)</f>
        <v>0</v>
      </c>
      <c r="BH236" s="150">
        <f>IF(N236="sníž. přenesená",J236,0)</f>
        <v>0</v>
      </c>
      <c r="BI236" s="150">
        <f>IF(N236="nulová",J236,0)</f>
        <v>0</v>
      </c>
      <c r="BJ236" s="13" t="s">
        <v>153</v>
      </c>
      <c r="BK236" s="150">
        <f>ROUND(I236*H236,2)</f>
        <v>0</v>
      </c>
      <c r="BL236" s="13" t="s">
        <v>232</v>
      </c>
      <c r="BM236" s="149" t="s">
        <v>795</v>
      </c>
    </row>
    <row r="237" spans="2:65" s="1" customFormat="1">
      <c r="B237" s="28"/>
      <c r="D237" s="151" t="s">
        <v>183</v>
      </c>
      <c r="F237" s="152" t="s">
        <v>796</v>
      </c>
      <c r="I237" s="115"/>
      <c r="L237" s="28"/>
      <c r="M237" s="153"/>
      <c r="T237" s="52"/>
      <c r="AT237" s="13" t="s">
        <v>183</v>
      </c>
      <c r="AU237" s="13" t="s">
        <v>153</v>
      </c>
    </row>
    <row r="238" spans="2:65" s="1" customFormat="1">
      <c r="B238" s="28"/>
      <c r="D238" s="154" t="s">
        <v>184</v>
      </c>
      <c r="F238" s="155" t="s">
        <v>797</v>
      </c>
      <c r="I238" s="115"/>
      <c r="L238" s="28"/>
      <c r="M238" s="153"/>
      <c r="T238" s="52"/>
      <c r="AT238" s="13" t="s">
        <v>184</v>
      </c>
      <c r="AU238" s="13" t="s">
        <v>153</v>
      </c>
    </row>
    <row r="239" spans="2:65" s="1" customFormat="1" ht="16.5" customHeight="1">
      <c r="B239" s="28"/>
      <c r="C239" s="139" t="s">
        <v>400</v>
      </c>
      <c r="D239" s="139" t="s">
        <v>118</v>
      </c>
      <c r="E239" s="140" t="s">
        <v>798</v>
      </c>
      <c r="F239" s="141" t="s">
        <v>683</v>
      </c>
      <c r="G239" s="142" t="s">
        <v>591</v>
      </c>
      <c r="H239" s="143">
        <v>1</v>
      </c>
      <c r="I239" s="144"/>
      <c r="J239" s="145">
        <f>ROUND(I239*H239,2)</f>
        <v>0</v>
      </c>
      <c r="K239" s="141" t="s">
        <v>1</v>
      </c>
      <c r="L239" s="28"/>
      <c r="M239" s="146" t="s">
        <v>1</v>
      </c>
      <c r="N239" s="111" t="s">
        <v>48</v>
      </c>
      <c r="P239" s="147">
        <f>O239*H239</f>
        <v>0</v>
      </c>
      <c r="Q239" s="147">
        <v>0</v>
      </c>
      <c r="R239" s="147">
        <f>Q239*H239</f>
        <v>0</v>
      </c>
      <c r="S239" s="147">
        <v>0</v>
      </c>
      <c r="T239" s="148">
        <f>S239*H239</f>
        <v>0</v>
      </c>
      <c r="AR239" s="149" t="s">
        <v>232</v>
      </c>
      <c r="AT239" s="149" t="s">
        <v>118</v>
      </c>
      <c r="AU239" s="149" t="s">
        <v>153</v>
      </c>
      <c r="AY239" s="13" t="s">
        <v>176</v>
      </c>
      <c r="BE239" s="150">
        <f>IF(N239="základní",J239,0)</f>
        <v>0</v>
      </c>
      <c r="BF239" s="150">
        <f>IF(N239="snížená",J239,0)</f>
        <v>0</v>
      </c>
      <c r="BG239" s="150">
        <f>IF(N239="zákl. přenesená",J239,0)</f>
        <v>0</v>
      </c>
      <c r="BH239" s="150">
        <f>IF(N239="sníž. přenesená",J239,0)</f>
        <v>0</v>
      </c>
      <c r="BI239" s="150">
        <f>IF(N239="nulová",J239,0)</f>
        <v>0</v>
      </c>
      <c r="BJ239" s="13" t="s">
        <v>153</v>
      </c>
      <c r="BK239" s="150">
        <f>ROUND(I239*H239,2)</f>
        <v>0</v>
      </c>
      <c r="BL239" s="13" t="s">
        <v>232</v>
      </c>
      <c r="BM239" s="149" t="s">
        <v>799</v>
      </c>
    </row>
    <row r="240" spans="2:65" s="1" customFormat="1">
      <c r="B240" s="28"/>
      <c r="D240" s="151" t="s">
        <v>183</v>
      </c>
      <c r="F240" s="152" t="s">
        <v>683</v>
      </c>
      <c r="I240" s="115"/>
      <c r="L240" s="28"/>
      <c r="M240" s="153"/>
      <c r="T240" s="52"/>
      <c r="AT240" s="13" t="s">
        <v>183</v>
      </c>
      <c r="AU240" s="13" t="s">
        <v>153</v>
      </c>
    </row>
    <row r="241" spans="2:65" s="1" customFormat="1" ht="19.5">
      <c r="B241" s="28"/>
      <c r="D241" s="151" t="s">
        <v>267</v>
      </c>
      <c r="F241" s="158" t="s">
        <v>800</v>
      </c>
      <c r="I241" s="115"/>
      <c r="L241" s="28"/>
      <c r="M241" s="153"/>
      <c r="T241" s="52"/>
      <c r="AT241" s="13" t="s">
        <v>267</v>
      </c>
      <c r="AU241" s="13" t="s">
        <v>153</v>
      </c>
    </row>
    <row r="242" spans="2:65" s="1" customFormat="1" ht="24.2" customHeight="1">
      <c r="B242" s="28"/>
      <c r="C242" s="139" t="s">
        <v>404</v>
      </c>
      <c r="D242" s="139" t="s">
        <v>118</v>
      </c>
      <c r="E242" s="140" t="s">
        <v>801</v>
      </c>
      <c r="F242" s="141" t="s">
        <v>802</v>
      </c>
      <c r="G242" s="142" t="s">
        <v>387</v>
      </c>
      <c r="H242" s="143">
        <v>3.5000000000000003E-2</v>
      </c>
      <c r="I242" s="144"/>
      <c r="J242" s="145">
        <f>ROUND(I242*H242,2)</f>
        <v>0</v>
      </c>
      <c r="K242" s="141" t="s">
        <v>551</v>
      </c>
      <c r="L242" s="28"/>
      <c r="M242" s="146" t="s">
        <v>1</v>
      </c>
      <c r="N242" s="111" t="s">
        <v>48</v>
      </c>
      <c r="P242" s="147">
        <f>O242*H242</f>
        <v>0</v>
      </c>
      <c r="Q242" s="147">
        <v>0</v>
      </c>
      <c r="R242" s="147">
        <f>Q242*H242</f>
        <v>0</v>
      </c>
      <c r="S242" s="147">
        <v>0</v>
      </c>
      <c r="T242" s="148">
        <f>S242*H242</f>
        <v>0</v>
      </c>
      <c r="AR242" s="149" t="s">
        <v>232</v>
      </c>
      <c r="AT242" s="149" t="s">
        <v>118</v>
      </c>
      <c r="AU242" s="149" t="s">
        <v>153</v>
      </c>
      <c r="AY242" s="13" t="s">
        <v>176</v>
      </c>
      <c r="BE242" s="150">
        <f>IF(N242="základní",J242,0)</f>
        <v>0</v>
      </c>
      <c r="BF242" s="150">
        <f>IF(N242="snížená",J242,0)</f>
        <v>0</v>
      </c>
      <c r="BG242" s="150">
        <f>IF(N242="zákl. přenesená",J242,0)</f>
        <v>0</v>
      </c>
      <c r="BH242" s="150">
        <f>IF(N242="sníž. přenesená",J242,0)</f>
        <v>0</v>
      </c>
      <c r="BI242" s="150">
        <f>IF(N242="nulová",J242,0)</f>
        <v>0</v>
      </c>
      <c r="BJ242" s="13" t="s">
        <v>153</v>
      </c>
      <c r="BK242" s="150">
        <f>ROUND(I242*H242,2)</f>
        <v>0</v>
      </c>
      <c r="BL242" s="13" t="s">
        <v>232</v>
      </c>
      <c r="BM242" s="149" t="s">
        <v>803</v>
      </c>
    </row>
    <row r="243" spans="2:65" s="1" customFormat="1" ht="29.25">
      <c r="B243" s="28"/>
      <c r="D243" s="151" t="s">
        <v>183</v>
      </c>
      <c r="F243" s="152" t="s">
        <v>804</v>
      </c>
      <c r="I243" s="115"/>
      <c r="L243" s="28"/>
      <c r="M243" s="153"/>
      <c r="T243" s="52"/>
      <c r="AT243" s="13" t="s">
        <v>183</v>
      </c>
      <c r="AU243" s="13" t="s">
        <v>153</v>
      </c>
    </row>
    <row r="244" spans="2:65" s="1" customFormat="1">
      <c r="B244" s="28"/>
      <c r="D244" s="154" t="s">
        <v>184</v>
      </c>
      <c r="F244" s="155" t="s">
        <v>805</v>
      </c>
      <c r="I244" s="115"/>
      <c r="L244" s="28"/>
      <c r="M244" s="153"/>
      <c r="T244" s="52"/>
      <c r="AT244" s="13" t="s">
        <v>184</v>
      </c>
      <c r="AU244" s="13" t="s">
        <v>153</v>
      </c>
    </row>
    <row r="245" spans="2:65" s="1" customFormat="1" ht="24.2" customHeight="1">
      <c r="B245" s="28"/>
      <c r="C245" s="139" t="s">
        <v>408</v>
      </c>
      <c r="D245" s="139" t="s">
        <v>118</v>
      </c>
      <c r="E245" s="140" t="s">
        <v>806</v>
      </c>
      <c r="F245" s="141" t="s">
        <v>807</v>
      </c>
      <c r="G245" s="142" t="s">
        <v>387</v>
      </c>
      <c r="H245" s="143">
        <v>3.5000000000000003E-2</v>
      </c>
      <c r="I245" s="144"/>
      <c r="J245" s="145">
        <f>ROUND(I245*H245,2)</f>
        <v>0</v>
      </c>
      <c r="K245" s="141" t="s">
        <v>551</v>
      </c>
      <c r="L245" s="28"/>
      <c r="M245" s="146" t="s">
        <v>1</v>
      </c>
      <c r="N245" s="111" t="s">
        <v>48</v>
      </c>
      <c r="P245" s="147">
        <f>O245*H245</f>
        <v>0</v>
      </c>
      <c r="Q245" s="147">
        <v>0</v>
      </c>
      <c r="R245" s="147">
        <f>Q245*H245</f>
        <v>0</v>
      </c>
      <c r="S245" s="147">
        <v>0</v>
      </c>
      <c r="T245" s="148">
        <f>S245*H245</f>
        <v>0</v>
      </c>
      <c r="AR245" s="149" t="s">
        <v>232</v>
      </c>
      <c r="AT245" s="149" t="s">
        <v>118</v>
      </c>
      <c r="AU245" s="149" t="s">
        <v>153</v>
      </c>
      <c r="AY245" s="13" t="s">
        <v>176</v>
      </c>
      <c r="BE245" s="150">
        <f>IF(N245="základní",J245,0)</f>
        <v>0</v>
      </c>
      <c r="BF245" s="150">
        <f>IF(N245="snížená",J245,0)</f>
        <v>0</v>
      </c>
      <c r="BG245" s="150">
        <f>IF(N245="zákl. přenesená",J245,0)</f>
        <v>0</v>
      </c>
      <c r="BH245" s="150">
        <f>IF(N245="sníž. přenesená",J245,0)</f>
        <v>0</v>
      </c>
      <c r="BI245" s="150">
        <f>IF(N245="nulová",J245,0)</f>
        <v>0</v>
      </c>
      <c r="BJ245" s="13" t="s">
        <v>153</v>
      </c>
      <c r="BK245" s="150">
        <f>ROUND(I245*H245,2)</f>
        <v>0</v>
      </c>
      <c r="BL245" s="13" t="s">
        <v>232</v>
      </c>
      <c r="BM245" s="149" t="s">
        <v>808</v>
      </c>
    </row>
    <row r="246" spans="2:65" s="1" customFormat="1" ht="29.25">
      <c r="B246" s="28"/>
      <c r="D246" s="151" t="s">
        <v>183</v>
      </c>
      <c r="F246" s="152" t="s">
        <v>809</v>
      </c>
      <c r="I246" s="115"/>
      <c r="L246" s="28"/>
      <c r="M246" s="153"/>
      <c r="T246" s="52"/>
      <c r="AT246" s="13" t="s">
        <v>183</v>
      </c>
      <c r="AU246" s="13" t="s">
        <v>153</v>
      </c>
    </row>
    <row r="247" spans="2:65" s="1" customFormat="1">
      <c r="B247" s="28"/>
      <c r="D247" s="154" t="s">
        <v>184</v>
      </c>
      <c r="F247" s="155" t="s">
        <v>810</v>
      </c>
      <c r="I247" s="115"/>
      <c r="L247" s="28"/>
      <c r="M247" s="153"/>
      <c r="T247" s="52"/>
      <c r="AT247" s="13" t="s">
        <v>184</v>
      </c>
      <c r="AU247" s="13" t="s">
        <v>153</v>
      </c>
    </row>
    <row r="248" spans="2:65" s="11" customFormat="1" ht="22.9" customHeight="1">
      <c r="B248" s="129"/>
      <c r="D248" s="130" t="s">
        <v>81</v>
      </c>
      <c r="E248" s="156" t="s">
        <v>811</v>
      </c>
      <c r="F248" s="156" t="s">
        <v>812</v>
      </c>
      <c r="I248" s="132"/>
      <c r="J248" s="157">
        <f>BK248</f>
        <v>0</v>
      </c>
      <c r="L248" s="129"/>
      <c r="M248" s="134"/>
      <c r="P248" s="135">
        <f>SUM(P249:P282)</f>
        <v>0</v>
      </c>
      <c r="R248" s="135">
        <f>SUM(R249:R282)</f>
        <v>1.1398000000000002E-2</v>
      </c>
      <c r="T248" s="136">
        <f>SUM(T249:T282)</f>
        <v>0</v>
      </c>
      <c r="AR248" s="130" t="s">
        <v>153</v>
      </c>
      <c r="AT248" s="137" t="s">
        <v>81</v>
      </c>
      <c r="AU248" s="137" t="s">
        <v>90</v>
      </c>
      <c r="AY248" s="130" t="s">
        <v>176</v>
      </c>
      <c r="BK248" s="138">
        <f>SUM(BK249:BK282)</f>
        <v>0</v>
      </c>
    </row>
    <row r="249" spans="2:65" s="1" customFormat="1" ht="24.2" customHeight="1">
      <c r="B249" s="28"/>
      <c r="C249" s="139" t="s">
        <v>413</v>
      </c>
      <c r="D249" s="139" t="s">
        <v>118</v>
      </c>
      <c r="E249" s="140" t="s">
        <v>813</v>
      </c>
      <c r="F249" s="141" t="s">
        <v>814</v>
      </c>
      <c r="G249" s="142" t="s">
        <v>190</v>
      </c>
      <c r="H249" s="143">
        <v>10.6</v>
      </c>
      <c r="I249" s="144"/>
      <c r="J249" s="145">
        <f>ROUND(I249*H249,2)</f>
        <v>0</v>
      </c>
      <c r="K249" s="141" t="s">
        <v>551</v>
      </c>
      <c r="L249" s="28"/>
      <c r="M249" s="146" t="s">
        <v>1</v>
      </c>
      <c r="N249" s="111" t="s">
        <v>48</v>
      </c>
      <c r="P249" s="147">
        <f>O249*H249</f>
        <v>0</v>
      </c>
      <c r="Q249" s="147">
        <v>7.1000000000000002E-4</v>
      </c>
      <c r="R249" s="147">
        <f>Q249*H249</f>
        <v>7.5259999999999997E-3</v>
      </c>
      <c r="S249" s="147">
        <v>0</v>
      </c>
      <c r="T249" s="148">
        <f>S249*H249</f>
        <v>0</v>
      </c>
      <c r="AR249" s="149" t="s">
        <v>232</v>
      </c>
      <c r="AT249" s="149" t="s">
        <v>118</v>
      </c>
      <c r="AU249" s="149" t="s">
        <v>153</v>
      </c>
      <c r="AY249" s="13" t="s">
        <v>176</v>
      </c>
      <c r="BE249" s="150">
        <f>IF(N249="základní",J249,0)</f>
        <v>0</v>
      </c>
      <c r="BF249" s="150">
        <f>IF(N249="snížená",J249,0)</f>
        <v>0</v>
      </c>
      <c r="BG249" s="150">
        <f>IF(N249="zákl. přenesená",J249,0)</f>
        <v>0</v>
      </c>
      <c r="BH249" s="150">
        <f>IF(N249="sníž. přenesená",J249,0)</f>
        <v>0</v>
      </c>
      <c r="BI249" s="150">
        <f>IF(N249="nulová",J249,0)</f>
        <v>0</v>
      </c>
      <c r="BJ249" s="13" t="s">
        <v>153</v>
      </c>
      <c r="BK249" s="150">
        <f>ROUND(I249*H249,2)</f>
        <v>0</v>
      </c>
      <c r="BL249" s="13" t="s">
        <v>232</v>
      </c>
      <c r="BM249" s="149" t="s">
        <v>815</v>
      </c>
    </row>
    <row r="250" spans="2:65" s="1" customFormat="1" ht="19.5">
      <c r="B250" s="28"/>
      <c r="D250" s="151" t="s">
        <v>183</v>
      </c>
      <c r="F250" s="152" t="s">
        <v>816</v>
      </c>
      <c r="I250" s="115"/>
      <c r="L250" s="28"/>
      <c r="M250" s="153"/>
      <c r="T250" s="52"/>
      <c r="AT250" s="13" t="s">
        <v>183</v>
      </c>
      <c r="AU250" s="13" t="s">
        <v>153</v>
      </c>
    </row>
    <row r="251" spans="2:65" s="1" customFormat="1">
      <c r="B251" s="28"/>
      <c r="D251" s="154" t="s">
        <v>184</v>
      </c>
      <c r="F251" s="155" t="s">
        <v>817</v>
      </c>
      <c r="I251" s="115"/>
      <c r="L251" s="28"/>
      <c r="M251" s="153"/>
      <c r="T251" s="52"/>
      <c r="AT251" s="13" t="s">
        <v>184</v>
      </c>
      <c r="AU251" s="13" t="s">
        <v>153</v>
      </c>
    </row>
    <row r="252" spans="2:65" s="1" customFormat="1" ht="16.5" customHeight="1">
      <c r="B252" s="28"/>
      <c r="C252" s="139" t="s">
        <v>417</v>
      </c>
      <c r="D252" s="139" t="s">
        <v>118</v>
      </c>
      <c r="E252" s="140" t="s">
        <v>818</v>
      </c>
      <c r="F252" s="141" t="s">
        <v>819</v>
      </c>
      <c r="G252" s="142" t="s">
        <v>641</v>
      </c>
      <c r="H252" s="143">
        <v>1</v>
      </c>
      <c r="I252" s="144"/>
      <c r="J252" s="145">
        <f>ROUND(I252*H252,2)</f>
        <v>0</v>
      </c>
      <c r="K252" s="141" t="s">
        <v>551</v>
      </c>
      <c r="L252" s="28"/>
      <c r="M252" s="146" t="s">
        <v>1</v>
      </c>
      <c r="N252" s="111" t="s">
        <v>48</v>
      </c>
      <c r="P252" s="147">
        <f>O252*H252</f>
        <v>0</v>
      </c>
      <c r="Q252" s="147">
        <v>0</v>
      </c>
      <c r="R252" s="147">
        <f>Q252*H252</f>
        <v>0</v>
      </c>
      <c r="S252" s="147">
        <v>0</v>
      </c>
      <c r="T252" s="148">
        <f>S252*H252</f>
        <v>0</v>
      </c>
      <c r="AR252" s="149" t="s">
        <v>232</v>
      </c>
      <c r="AT252" s="149" t="s">
        <v>118</v>
      </c>
      <c r="AU252" s="149" t="s">
        <v>153</v>
      </c>
      <c r="AY252" s="13" t="s">
        <v>176</v>
      </c>
      <c r="BE252" s="150">
        <f>IF(N252="základní",J252,0)</f>
        <v>0</v>
      </c>
      <c r="BF252" s="150">
        <f>IF(N252="snížená",J252,0)</f>
        <v>0</v>
      </c>
      <c r="BG252" s="150">
        <f>IF(N252="zákl. přenesená",J252,0)</f>
        <v>0</v>
      </c>
      <c r="BH252" s="150">
        <f>IF(N252="sníž. přenesená",J252,0)</f>
        <v>0</v>
      </c>
      <c r="BI252" s="150">
        <f>IF(N252="nulová",J252,0)</f>
        <v>0</v>
      </c>
      <c r="BJ252" s="13" t="s">
        <v>153</v>
      </c>
      <c r="BK252" s="150">
        <f>ROUND(I252*H252,2)</f>
        <v>0</v>
      </c>
      <c r="BL252" s="13" t="s">
        <v>232</v>
      </c>
      <c r="BM252" s="149" t="s">
        <v>820</v>
      </c>
    </row>
    <row r="253" spans="2:65" s="1" customFormat="1">
      <c r="B253" s="28"/>
      <c r="D253" s="151" t="s">
        <v>183</v>
      </c>
      <c r="F253" s="152" t="s">
        <v>821</v>
      </c>
      <c r="I253" s="115"/>
      <c r="L253" s="28"/>
      <c r="M253" s="153"/>
      <c r="T253" s="52"/>
      <c r="AT253" s="13" t="s">
        <v>183</v>
      </c>
      <c r="AU253" s="13" t="s">
        <v>153</v>
      </c>
    </row>
    <row r="254" spans="2:65" s="1" customFormat="1">
      <c r="B254" s="28"/>
      <c r="D254" s="154" t="s">
        <v>184</v>
      </c>
      <c r="F254" s="155" t="s">
        <v>822</v>
      </c>
      <c r="I254" s="115"/>
      <c r="L254" s="28"/>
      <c r="M254" s="153"/>
      <c r="T254" s="52"/>
      <c r="AT254" s="13" t="s">
        <v>184</v>
      </c>
      <c r="AU254" s="13" t="s">
        <v>153</v>
      </c>
    </row>
    <row r="255" spans="2:65" s="1" customFormat="1" ht="16.5" customHeight="1">
      <c r="B255" s="28"/>
      <c r="C255" s="139" t="s">
        <v>424</v>
      </c>
      <c r="D255" s="139" t="s">
        <v>118</v>
      </c>
      <c r="E255" s="140" t="s">
        <v>823</v>
      </c>
      <c r="F255" s="141" t="s">
        <v>824</v>
      </c>
      <c r="G255" s="142" t="s">
        <v>190</v>
      </c>
      <c r="H255" s="143">
        <v>10.6</v>
      </c>
      <c r="I255" s="144"/>
      <c r="J255" s="145">
        <f>ROUND(I255*H255,2)</f>
        <v>0</v>
      </c>
      <c r="K255" s="141" t="s">
        <v>551</v>
      </c>
      <c r="L255" s="28"/>
      <c r="M255" s="146" t="s">
        <v>1</v>
      </c>
      <c r="N255" s="111" t="s">
        <v>48</v>
      </c>
      <c r="P255" s="147">
        <f>O255*H255</f>
        <v>0</v>
      </c>
      <c r="Q255" s="147">
        <v>0</v>
      </c>
      <c r="R255" s="147">
        <f>Q255*H255</f>
        <v>0</v>
      </c>
      <c r="S255" s="147">
        <v>0</v>
      </c>
      <c r="T255" s="148">
        <f>S255*H255</f>
        <v>0</v>
      </c>
      <c r="AR255" s="149" t="s">
        <v>232</v>
      </c>
      <c r="AT255" s="149" t="s">
        <v>118</v>
      </c>
      <c r="AU255" s="149" t="s">
        <v>153</v>
      </c>
      <c r="AY255" s="13" t="s">
        <v>176</v>
      </c>
      <c r="BE255" s="150">
        <f>IF(N255="základní",J255,0)</f>
        <v>0</v>
      </c>
      <c r="BF255" s="150">
        <f>IF(N255="snížená",J255,0)</f>
        <v>0</v>
      </c>
      <c r="BG255" s="150">
        <f>IF(N255="zákl. přenesená",J255,0)</f>
        <v>0</v>
      </c>
      <c r="BH255" s="150">
        <f>IF(N255="sníž. přenesená",J255,0)</f>
        <v>0</v>
      </c>
      <c r="BI255" s="150">
        <f>IF(N255="nulová",J255,0)</f>
        <v>0</v>
      </c>
      <c r="BJ255" s="13" t="s">
        <v>153</v>
      </c>
      <c r="BK255" s="150">
        <f>ROUND(I255*H255,2)</f>
        <v>0</v>
      </c>
      <c r="BL255" s="13" t="s">
        <v>232</v>
      </c>
      <c r="BM255" s="149" t="s">
        <v>825</v>
      </c>
    </row>
    <row r="256" spans="2:65" s="1" customFormat="1">
      <c r="B256" s="28"/>
      <c r="D256" s="151" t="s">
        <v>183</v>
      </c>
      <c r="F256" s="152" t="s">
        <v>826</v>
      </c>
      <c r="I256" s="115"/>
      <c r="L256" s="28"/>
      <c r="M256" s="153"/>
      <c r="T256" s="52"/>
      <c r="AT256" s="13" t="s">
        <v>183</v>
      </c>
      <c r="AU256" s="13" t="s">
        <v>153</v>
      </c>
    </row>
    <row r="257" spans="2:65" s="1" customFormat="1">
      <c r="B257" s="28"/>
      <c r="D257" s="154" t="s">
        <v>184</v>
      </c>
      <c r="F257" s="155" t="s">
        <v>827</v>
      </c>
      <c r="I257" s="115"/>
      <c r="L257" s="28"/>
      <c r="M257" s="153"/>
      <c r="T257" s="52"/>
      <c r="AT257" s="13" t="s">
        <v>184</v>
      </c>
      <c r="AU257" s="13" t="s">
        <v>153</v>
      </c>
    </row>
    <row r="258" spans="2:65" s="1" customFormat="1" ht="16.5" customHeight="1">
      <c r="B258" s="28"/>
      <c r="C258" s="139" t="s">
        <v>431</v>
      </c>
      <c r="D258" s="139" t="s">
        <v>118</v>
      </c>
      <c r="E258" s="140" t="s">
        <v>828</v>
      </c>
      <c r="F258" s="141" t="s">
        <v>829</v>
      </c>
      <c r="G258" s="142" t="s">
        <v>641</v>
      </c>
      <c r="H258" s="143">
        <v>1</v>
      </c>
      <c r="I258" s="144"/>
      <c r="J258" s="145">
        <f>ROUND(I258*H258,2)</f>
        <v>0</v>
      </c>
      <c r="K258" s="141" t="s">
        <v>551</v>
      </c>
      <c r="L258" s="28"/>
      <c r="M258" s="146" t="s">
        <v>1</v>
      </c>
      <c r="N258" s="111" t="s">
        <v>48</v>
      </c>
      <c r="P258" s="147">
        <f>O258*H258</f>
        <v>0</v>
      </c>
      <c r="Q258" s="147">
        <v>0</v>
      </c>
      <c r="R258" s="147">
        <f>Q258*H258</f>
        <v>0</v>
      </c>
      <c r="S258" s="147">
        <v>0</v>
      </c>
      <c r="T258" s="148">
        <f>S258*H258</f>
        <v>0</v>
      </c>
      <c r="AR258" s="149" t="s">
        <v>232</v>
      </c>
      <c r="AT258" s="149" t="s">
        <v>118</v>
      </c>
      <c r="AU258" s="149" t="s">
        <v>153</v>
      </c>
      <c r="AY258" s="13" t="s">
        <v>176</v>
      </c>
      <c r="BE258" s="150">
        <f>IF(N258="základní",J258,0)</f>
        <v>0</v>
      </c>
      <c r="BF258" s="150">
        <f>IF(N258="snížená",J258,0)</f>
        <v>0</v>
      </c>
      <c r="BG258" s="150">
        <f>IF(N258="zákl. přenesená",J258,0)</f>
        <v>0</v>
      </c>
      <c r="BH258" s="150">
        <f>IF(N258="sníž. přenesená",J258,0)</f>
        <v>0</v>
      </c>
      <c r="BI258" s="150">
        <f>IF(N258="nulová",J258,0)</f>
        <v>0</v>
      </c>
      <c r="BJ258" s="13" t="s">
        <v>153</v>
      </c>
      <c r="BK258" s="150">
        <f>ROUND(I258*H258,2)</f>
        <v>0</v>
      </c>
      <c r="BL258" s="13" t="s">
        <v>232</v>
      </c>
      <c r="BM258" s="149" t="s">
        <v>830</v>
      </c>
    </row>
    <row r="259" spans="2:65" s="1" customFormat="1" ht="19.5">
      <c r="B259" s="28"/>
      <c r="D259" s="151" t="s">
        <v>183</v>
      </c>
      <c r="F259" s="152" t="s">
        <v>831</v>
      </c>
      <c r="I259" s="115"/>
      <c r="L259" s="28"/>
      <c r="M259" s="153"/>
      <c r="T259" s="52"/>
      <c r="AT259" s="13" t="s">
        <v>183</v>
      </c>
      <c r="AU259" s="13" t="s">
        <v>153</v>
      </c>
    </row>
    <row r="260" spans="2:65" s="1" customFormat="1">
      <c r="B260" s="28"/>
      <c r="D260" s="154" t="s">
        <v>184</v>
      </c>
      <c r="F260" s="155" t="s">
        <v>832</v>
      </c>
      <c r="I260" s="115"/>
      <c r="L260" s="28"/>
      <c r="M260" s="153"/>
      <c r="T260" s="52"/>
      <c r="AT260" s="13" t="s">
        <v>184</v>
      </c>
      <c r="AU260" s="13" t="s">
        <v>153</v>
      </c>
    </row>
    <row r="261" spans="2:65" s="1" customFormat="1" ht="24.2" customHeight="1">
      <c r="B261" s="28"/>
      <c r="C261" s="139" t="s">
        <v>436</v>
      </c>
      <c r="D261" s="139" t="s">
        <v>118</v>
      </c>
      <c r="E261" s="140" t="s">
        <v>833</v>
      </c>
      <c r="F261" s="141" t="s">
        <v>834</v>
      </c>
      <c r="G261" s="142" t="s">
        <v>641</v>
      </c>
      <c r="H261" s="143">
        <v>1</v>
      </c>
      <c r="I261" s="144"/>
      <c r="J261" s="145">
        <f>ROUND(I261*H261,2)</f>
        <v>0</v>
      </c>
      <c r="K261" s="141" t="s">
        <v>551</v>
      </c>
      <c r="L261" s="28"/>
      <c r="M261" s="146" t="s">
        <v>1</v>
      </c>
      <c r="N261" s="111" t="s">
        <v>48</v>
      </c>
      <c r="P261" s="147">
        <f>O261*H261</f>
        <v>0</v>
      </c>
      <c r="Q261" s="147">
        <v>5.9000000000000003E-4</v>
      </c>
      <c r="R261" s="147">
        <f>Q261*H261</f>
        <v>5.9000000000000003E-4</v>
      </c>
      <c r="S261" s="147">
        <v>0</v>
      </c>
      <c r="T261" s="148">
        <f>S261*H261</f>
        <v>0</v>
      </c>
      <c r="AR261" s="149" t="s">
        <v>232</v>
      </c>
      <c r="AT261" s="149" t="s">
        <v>118</v>
      </c>
      <c r="AU261" s="149" t="s">
        <v>153</v>
      </c>
      <c r="AY261" s="13" t="s">
        <v>176</v>
      </c>
      <c r="BE261" s="150">
        <f>IF(N261="základní",J261,0)</f>
        <v>0</v>
      </c>
      <c r="BF261" s="150">
        <f>IF(N261="snížená",J261,0)</f>
        <v>0</v>
      </c>
      <c r="BG261" s="150">
        <f>IF(N261="zákl. přenesená",J261,0)</f>
        <v>0</v>
      </c>
      <c r="BH261" s="150">
        <f>IF(N261="sníž. přenesená",J261,0)</f>
        <v>0</v>
      </c>
      <c r="BI261" s="150">
        <f>IF(N261="nulová",J261,0)</f>
        <v>0</v>
      </c>
      <c r="BJ261" s="13" t="s">
        <v>153</v>
      </c>
      <c r="BK261" s="150">
        <f>ROUND(I261*H261,2)</f>
        <v>0</v>
      </c>
      <c r="BL261" s="13" t="s">
        <v>232</v>
      </c>
      <c r="BM261" s="149" t="s">
        <v>835</v>
      </c>
    </row>
    <row r="262" spans="2:65" s="1" customFormat="1" ht="19.5">
      <c r="B262" s="28"/>
      <c r="D262" s="151" t="s">
        <v>183</v>
      </c>
      <c r="F262" s="152" t="s">
        <v>836</v>
      </c>
      <c r="I262" s="115"/>
      <c r="L262" s="28"/>
      <c r="M262" s="153"/>
      <c r="T262" s="52"/>
      <c r="AT262" s="13" t="s">
        <v>183</v>
      </c>
      <c r="AU262" s="13" t="s">
        <v>153</v>
      </c>
    </row>
    <row r="263" spans="2:65" s="1" customFormat="1">
      <c r="B263" s="28"/>
      <c r="D263" s="154" t="s">
        <v>184</v>
      </c>
      <c r="F263" s="155" t="s">
        <v>837</v>
      </c>
      <c r="I263" s="115"/>
      <c r="L263" s="28"/>
      <c r="M263" s="153"/>
      <c r="T263" s="52"/>
      <c r="AT263" s="13" t="s">
        <v>184</v>
      </c>
      <c r="AU263" s="13" t="s">
        <v>153</v>
      </c>
    </row>
    <row r="264" spans="2:65" s="1" customFormat="1" ht="24.2" customHeight="1">
      <c r="B264" s="28"/>
      <c r="C264" s="139" t="s">
        <v>441</v>
      </c>
      <c r="D264" s="139" t="s">
        <v>118</v>
      </c>
      <c r="E264" s="140" t="s">
        <v>838</v>
      </c>
      <c r="F264" s="141" t="s">
        <v>839</v>
      </c>
      <c r="G264" s="142" t="s">
        <v>641</v>
      </c>
      <c r="H264" s="143">
        <v>1</v>
      </c>
      <c r="I264" s="144"/>
      <c r="J264" s="145">
        <f>ROUND(I264*H264,2)</f>
        <v>0</v>
      </c>
      <c r="K264" s="141" t="s">
        <v>551</v>
      </c>
      <c r="L264" s="28"/>
      <c r="M264" s="146" t="s">
        <v>1</v>
      </c>
      <c r="N264" s="111" t="s">
        <v>48</v>
      </c>
      <c r="P264" s="147">
        <f>O264*H264</f>
        <v>0</v>
      </c>
      <c r="Q264" s="147">
        <v>1.6000000000000001E-4</v>
      </c>
      <c r="R264" s="147">
        <f>Q264*H264</f>
        <v>1.6000000000000001E-4</v>
      </c>
      <c r="S264" s="147">
        <v>0</v>
      </c>
      <c r="T264" s="148">
        <f>S264*H264</f>
        <v>0</v>
      </c>
      <c r="AR264" s="149" t="s">
        <v>232</v>
      </c>
      <c r="AT264" s="149" t="s">
        <v>118</v>
      </c>
      <c r="AU264" s="149" t="s">
        <v>153</v>
      </c>
      <c r="AY264" s="13" t="s">
        <v>176</v>
      </c>
      <c r="BE264" s="150">
        <f>IF(N264="základní",J264,0)</f>
        <v>0</v>
      </c>
      <c r="BF264" s="150">
        <f>IF(N264="snížená",J264,0)</f>
        <v>0</v>
      </c>
      <c r="BG264" s="150">
        <f>IF(N264="zákl. přenesená",J264,0)</f>
        <v>0</v>
      </c>
      <c r="BH264" s="150">
        <f>IF(N264="sníž. přenesená",J264,0)</f>
        <v>0</v>
      </c>
      <c r="BI264" s="150">
        <f>IF(N264="nulová",J264,0)</f>
        <v>0</v>
      </c>
      <c r="BJ264" s="13" t="s">
        <v>153</v>
      </c>
      <c r="BK264" s="150">
        <f>ROUND(I264*H264,2)</f>
        <v>0</v>
      </c>
      <c r="BL264" s="13" t="s">
        <v>232</v>
      </c>
      <c r="BM264" s="149" t="s">
        <v>840</v>
      </c>
    </row>
    <row r="265" spans="2:65" s="1" customFormat="1" ht="19.5">
      <c r="B265" s="28"/>
      <c r="D265" s="151" t="s">
        <v>183</v>
      </c>
      <c r="F265" s="152" t="s">
        <v>841</v>
      </c>
      <c r="I265" s="115"/>
      <c r="L265" s="28"/>
      <c r="M265" s="153"/>
      <c r="T265" s="52"/>
      <c r="AT265" s="13" t="s">
        <v>183</v>
      </c>
      <c r="AU265" s="13" t="s">
        <v>153</v>
      </c>
    </row>
    <row r="266" spans="2:65" s="1" customFormat="1">
      <c r="B266" s="28"/>
      <c r="D266" s="154" t="s">
        <v>184</v>
      </c>
      <c r="F266" s="155" t="s">
        <v>842</v>
      </c>
      <c r="I266" s="115"/>
      <c r="L266" s="28"/>
      <c r="M266" s="153"/>
      <c r="T266" s="52"/>
      <c r="AT266" s="13" t="s">
        <v>184</v>
      </c>
      <c r="AU266" s="13" t="s">
        <v>153</v>
      </c>
    </row>
    <row r="267" spans="2:65" s="1" customFormat="1" ht="29.25">
      <c r="B267" s="28"/>
      <c r="D267" s="151" t="s">
        <v>267</v>
      </c>
      <c r="F267" s="158" t="s">
        <v>843</v>
      </c>
      <c r="I267" s="115"/>
      <c r="L267" s="28"/>
      <c r="M267" s="153"/>
      <c r="T267" s="52"/>
      <c r="AT267" s="13" t="s">
        <v>267</v>
      </c>
      <c r="AU267" s="13" t="s">
        <v>153</v>
      </c>
    </row>
    <row r="268" spans="2:65" s="1" customFormat="1" ht="24.2" customHeight="1">
      <c r="B268" s="28"/>
      <c r="C268" s="159" t="s">
        <v>446</v>
      </c>
      <c r="D268" s="159" t="s">
        <v>479</v>
      </c>
      <c r="E268" s="160" t="s">
        <v>844</v>
      </c>
      <c r="F268" s="161" t="s">
        <v>845</v>
      </c>
      <c r="G268" s="162" t="s">
        <v>641</v>
      </c>
      <c r="H268" s="163">
        <v>1</v>
      </c>
      <c r="I268" s="164"/>
      <c r="J268" s="165">
        <f>ROUND(I268*H268,2)</f>
        <v>0</v>
      </c>
      <c r="K268" s="161" t="s">
        <v>551</v>
      </c>
      <c r="L268" s="166"/>
      <c r="M268" s="167" t="s">
        <v>1</v>
      </c>
      <c r="N268" s="168" t="s">
        <v>48</v>
      </c>
      <c r="P268" s="147">
        <f>O268*H268</f>
        <v>0</v>
      </c>
      <c r="Q268" s="147">
        <v>1.9E-3</v>
      </c>
      <c r="R268" s="147">
        <f>Q268*H268</f>
        <v>1.9E-3</v>
      </c>
      <c r="S268" s="147">
        <v>0</v>
      </c>
      <c r="T268" s="148">
        <f>S268*H268</f>
        <v>0</v>
      </c>
      <c r="AR268" s="149" t="s">
        <v>369</v>
      </c>
      <c r="AT268" s="149" t="s">
        <v>479</v>
      </c>
      <c r="AU268" s="149" t="s">
        <v>153</v>
      </c>
      <c r="AY268" s="13" t="s">
        <v>176</v>
      </c>
      <c r="BE268" s="150">
        <f>IF(N268="základní",J268,0)</f>
        <v>0</v>
      </c>
      <c r="BF268" s="150">
        <f>IF(N268="snížená",J268,0)</f>
        <v>0</v>
      </c>
      <c r="BG268" s="150">
        <f>IF(N268="zákl. přenesená",J268,0)</f>
        <v>0</v>
      </c>
      <c r="BH268" s="150">
        <f>IF(N268="sníž. přenesená",J268,0)</f>
        <v>0</v>
      </c>
      <c r="BI268" s="150">
        <f>IF(N268="nulová",J268,0)</f>
        <v>0</v>
      </c>
      <c r="BJ268" s="13" t="s">
        <v>153</v>
      </c>
      <c r="BK268" s="150">
        <f>ROUND(I268*H268,2)</f>
        <v>0</v>
      </c>
      <c r="BL268" s="13" t="s">
        <v>232</v>
      </c>
      <c r="BM268" s="149" t="s">
        <v>846</v>
      </c>
    </row>
    <row r="269" spans="2:65" s="1" customFormat="1" ht="19.5">
      <c r="B269" s="28"/>
      <c r="D269" s="151" t="s">
        <v>183</v>
      </c>
      <c r="F269" s="152" t="s">
        <v>845</v>
      </c>
      <c r="I269" s="115"/>
      <c r="L269" s="28"/>
      <c r="M269" s="153"/>
      <c r="T269" s="52"/>
      <c r="AT269" s="13" t="s">
        <v>183</v>
      </c>
      <c r="AU269" s="13" t="s">
        <v>153</v>
      </c>
    </row>
    <row r="270" spans="2:65" s="1" customFormat="1" ht="29.25">
      <c r="B270" s="28"/>
      <c r="D270" s="151" t="s">
        <v>267</v>
      </c>
      <c r="F270" s="158" t="s">
        <v>843</v>
      </c>
      <c r="I270" s="115"/>
      <c r="L270" s="28"/>
      <c r="M270" s="153"/>
      <c r="T270" s="52"/>
      <c r="AT270" s="13" t="s">
        <v>267</v>
      </c>
      <c r="AU270" s="13" t="s">
        <v>153</v>
      </c>
    </row>
    <row r="271" spans="2:65" s="1" customFormat="1" ht="16.5" customHeight="1">
      <c r="B271" s="28"/>
      <c r="C271" s="139" t="s">
        <v>450</v>
      </c>
      <c r="D271" s="139" t="s">
        <v>118</v>
      </c>
      <c r="E271" s="140" t="s">
        <v>847</v>
      </c>
      <c r="F271" s="141" t="s">
        <v>848</v>
      </c>
      <c r="G271" s="142" t="s">
        <v>190</v>
      </c>
      <c r="H271" s="143">
        <v>2.6</v>
      </c>
      <c r="I271" s="144"/>
      <c r="J271" s="145">
        <f>ROUND(I271*H271,2)</f>
        <v>0</v>
      </c>
      <c r="K271" s="141" t="s">
        <v>551</v>
      </c>
      <c r="L271" s="28"/>
      <c r="M271" s="146" t="s">
        <v>1</v>
      </c>
      <c r="N271" s="111" t="s">
        <v>48</v>
      </c>
      <c r="P271" s="147">
        <f>O271*H271</f>
        <v>0</v>
      </c>
      <c r="Q271" s="147">
        <v>4.6999999999999999E-4</v>
      </c>
      <c r="R271" s="147">
        <f>Q271*H271</f>
        <v>1.222E-3</v>
      </c>
      <c r="S271" s="147">
        <v>0</v>
      </c>
      <c r="T271" s="148">
        <f>S271*H271</f>
        <v>0</v>
      </c>
      <c r="AR271" s="149" t="s">
        <v>232</v>
      </c>
      <c r="AT271" s="149" t="s">
        <v>118</v>
      </c>
      <c r="AU271" s="149" t="s">
        <v>153</v>
      </c>
      <c r="AY271" s="13" t="s">
        <v>176</v>
      </c>
      <c r="BE271" s="150">
        <f>IF(N271="základní",J271,0)</f>
        <v>0</v>
      </c>
      <c r="BF271" s="150">
        <f>IF(N271="snížená",J271,0)</f>
        <v>0</v>
      </c>
      <c r="BG271" s="150">
        <f>IF(N271="zákl. přenesená",J271,0)</f>
        <v>0</v>
      </c>
      <c r="BH271" s="150">
        <f>IF(N271="sníž. přenesená",J271,0)</f>
        <v>0</v>
      </c>
      <c r="BI271" s="150">
        <f>IF(N271="nulová",J271,0)</f>
        <v>0</v>
      </c>
      <c r="BJ271" s="13" t="s">
        <v>153</v>
      </c>
      <c r="BK271" s="150">
        <f>ROUND(I271*H271,2)</f>
        <v>0</v>
      </c>
      <c r="BL271" s="13" t="s">
        <v>232</v>
      </c>
      <c r="BM271" s="149" t="s">
        <v>849</v>
      </c>
    </row>
    <row r="272" spans="2:65" s="1" customFormat="1" ht="19.5">
      <c r="B272" s="28"/>
      <c r="D272" s="151" t="s">
        <v>183</v>
      </c>
      <c r="F272" s="152" t="s">
        <v>850</v>
      </c>
      <c r="I272" s="115"/>
      <c r="L272" s="28"/>
      <c r="M272" s="153"/>
      <c r="T272" s="52"/>
      <c r="AT272" s="13" t="s">
        <v>183</v>
      </c>
      <c r="AU272" s="13" t="s">
        <v>153</v>
      </c>
    </row>
    <row r="273" spans="2:65" s="1" customFormat="1">
      <c r="B273" s="28"/>
      <c r="D273" s="154" t="s">
        <v>184</v>
      </c>
      <c r="F273" s="155" t="s">
        <v>851</v>
      </c>
      <c r="I273" s="115"/>
      <c r="L273" s="28"/>
      <c r="M273" s="153"/>
      <c r="T273" s="52"/>
      <c r="AT273" s="13" t="s">
        <v>184</v>
      </c>
      <c r="AU273" s="13" t="s">
        <v>153</v>
      </c>
    </row>
    <row r="274" spans="2:65" s="1" customFormat="1" ht="16.5" customHeight="1">
      <c r="B274" s="28"/>
      <c r="C274" s="139" t="s">
        <v>454</v>
      </c>
      <c r="D274" s="139" t="s">
        <v>118</v>
      </c>
      <c r="E274" s="140" t="s">
        <v>682</v>
      </c>
      <c r="F274" s="141" t="s">
        <v>683</v>
      </c>
      <c r="G274" s="142" t="s">
        <v>591</v>
      </c>
      <c r="H274" s="143">
        <v>1</v>
      </c>
      <c r="I274" s="144"/>
      <c r="J274" s="145">
        <f>ROUND(I274*H274,2)</f>
        <v>0</v>
      </c>
      <c r="K274" s="141" t="s">
        <v>1</v>
      </c>
      <c r="L274" s="28"/>
      <c r="M274" s="146" t="s">
        <v>1</v>
      </c>
      <c r="N274" s="111" t="s">
        <v>48</v>
      </c>
      <c r="P274" s="147">
        <f>O274*H274</f>
        <v>0</v>
      </c>
      <c r="Q274" s="147">
        <v>0</v>
      </c>
      <c r="R274" s="147">
        <f>Q274*H274</f>
        <v>0</v>
      </c>
      <c r="S274" s="147">
        <v>0</v>
      </c>
      <c r="T274" s="148">
        <f>S274*H274</f>
        <v>0</v>
      </c>
      <c r="AR274" s="149" t="s">
        <v>232</v>
      </c>
      <c r="AT274" s="149" t="s">
        <v>118</v>
      </c>
      <c r="AU274" s="149" t="s">
        <v>153</v>
      </c>
      <c r="AY274" s="13" t="s">
        <v>176</v>
      </c>
      <c r="BE274" s="150">
        <f>IF(N274="základní",J274,0)</f>
        <v>0</v>
      </c>
      <c r="BF274" s="150">
        <f>IF(N274="snížená",J274,0)</f>
        <v>0</v>
      </c>
      <c r="BG274" s="150">
        <f>IF(N274="zákl. přenesená",J274,0)</f>
        <v>0</v>
      </c>
      <c r="BH274" s="150">
        <f>IF(N274="sníž. přenesená",J274,0)</f>
        <v>0</v>
      </c>
      <c r="BI274" s="150">
        <f>IF(N274="nulová",J274,0)</f>
        <v>0</v>
      </c>
      <c r="BJ274" s="13" t="s">
        <v>153</v>
      </c>
      <c r="BK274" s="150">
        <f>ROUND(I274*H274,2)</f>
        <v>0</v>
      </c>
      <c r="BL274" s="13" t="s">
        <v>232</v>
      </c>
      <c r="BM274" s="149" t="s">
        <v>852</v>
      </c>
    </row>
    <row r="275" spans="2:65" s="1" customFormat="1">
      <c r="B275" s="28"/>
      <c r="D275" s="151" t="s">
        <v>183</v>
      </c>
      <c r="F275" s="152" t="s">
        <v>683</v>
      </c>
      <c r="I275" s="115"/>
      <c r="L275" s="28"/>
      <c r="M275" s="153"/>
      <c r="T275" s="52"/>
      <c r="AT275" s="13" t="s">
        <v>183</v>
      </c>
      <c r="AU275" s="13" t="s">
        <v>153</v>
      </c>
    </row>
    <row r="276" spans="2:65" s="1" customFormat="1" ht="19.5">
      <c r="B276" s="28"/>
      <c r="D276" s="151" t="s">
        <v>267</v>
      </c>
      <c r="F276" s="158" t="s">
        <v>800</v>
      </c>
      <c r="I276" s="115"/>
      <c r="L276" s="28"/>
      <c r="M276" s="153"/>
      <c r="T276" s="52"/>
      <c r="AT276" s="13" t="s">
        <v>267</v>
      </c>
      <c r="AU276" s="13" t="s">
        <v>153</v>
      </c>
    </row>
    <row r="277" spans="2:65" s="1" customFormat="1" ht="24.2" customHeight="1">
      <c r="B277" s="28"/>
      <c r="C277" s="139" t="s">
        <v>462</v>
      </c>
      <c r="D277" s="139" t="s">
        <v>118</v>
      </c>
      <c r="E277" s="140" t="s">
        <v>853</v>
      </c>
      <c r="F277" s="141" t="s">
        <v>854</v>
      </c>
      <c r="G277" s="142" t="s">
        <v>387</v>
      </c>
      <c r="H277" s="143">
        <v>0.01</v>
      </c>
      <c r="I277" s="144"/>
      <c r="J277" s="145">
        <f>ROUND(I277*H277,2)</f>
        <v>0</v>
      </c>
      <c r="K277" s="141" t="s">
        <v>551</v>
      </c>
      <c r="L277" s="28"/>
      <c r="M277" s="146" t="s">
        <v>1</v>
      </c>
      <c r="N277" s="111" t="s">
        <v>48</v>
      </c>
      <c r="P277" s="147">
        <f>O277*H277</f>
        <v>0</v>
      </c>
      <c r="Q277" s="147">
        <v>0</v>
      </c>
      <c r="R277" s="147">
        <f>Q277*H277</f>
        <v>0</v>
      </c>
      <c r="S277" s="147">
        <v>0</v>
      </c>
      <c r="T277" s="148">
        <f>S277*H277</f>
        <v>0</v>
      </c>
      <c r="AR277" s="149" t="s">
        <v>232</v>
      </c>
      <c r="AT277" s="149" t="s">
        <v>118</v>
      </c>
      <c r="AU277" s="149" t="s">
        <v>153</v>
      </c>
      <c r="AY277" s="13" t="s">
        <v>176</v>
      </c>
      <c r="BE277" s="150">
        <f>IF(N277="základní",J277,0)</f>
        <v>0</v>
      </c>
      <c r="BF277" s="150">
        <f>IF(N277="snížená",J277,0)</f>
        <v>0</v>
      </c>
      <c r="BG277" s="150">
        <f>IF(N277="zákl. přenesená",J277,0)</f>
        <v>0</v>
      </c>
      <c r="BH277" s="150">
        <f>IF(N277="sníž. přenesená",J277,0)</f>
        <v>0</v>
      </c>
      <c r="BI277" s="150">
        <f>IF(N277="nulová",J277,0)</f>
        <v>0</v>
      </c>
      <c r="BJ277" s="13" t="s">
        <v>153</v>
      </c>
      <c r="BK277" s="150">
        <f>ROUND(I277*H277,2)</f>
        <v>0</v>
      </c>
      <c r="BL277" s="13" t="s">
        <v>232</v>
      </c>
      <c r="BM277" s="149" t="s">
        <v>855</v>
      </c>
    </row>
    <row r="278" spans="2:65" s="1" customFormat="1" ht="29.25">
      <c r="B278" s="28"/>
      <c r="D278" s="151" t="s">
        <v>183</v>
      </c>
      <c r="F278" s="152" t="s">
        <v>856</v>
      </c>
      <c r="I278" s="115"/>
      <c r="L278" s="28"/>
      <c r="M278" s="153"/>
      <c r="T278" s="52"/>
      <c r="AT278" s="13" t="s">
        <v>183</v>
      </c>
      <c r="AU278" s="13" t="s">
        <v>153</v>
      </c>
    </row>
    <row r="279" spans="2:65" s="1" customFormat="1">
      <c r="B279" s="28"/>
      <c r="D279" s="154" t="s">
        <v>184</v>
      </c>
      <c r="F279" s="155" t="s">
        <v>857</v>
      </c>
      <c r="I279" s="115"/>
      <c r="L279" s="28"/>
      <c r="M279" s="153"/>
      <c r="T279" s="52"/>
      <c r="AT279" s="13" t="s">
        <v>184</v>
      </c>
      <c r="AU279" s="13" t="s">
        <v>153</v>
      </c>
    </row>
    <row r="280" spans="2:65" s="1" customFormat="1" ht="24.2" customHeight="1">
      <c r="B280" s="28"/>
      <c r="C280" s="139" t="s">
        <v>469</v>
      </c>
      <c r="D280" s="139" t="s">
        <v>118</v>
      </c>
      <c r="E280" s="140" t="s">
        <v>858</v>
      </c>
      <c r="F280" s="141" t="s">
        <v>859</v>
      </c>
      <c r="G280" s="142" t="s">
        <v>387</v>
      </c>
      <c r="H280" s="143">
        <v>0.01</v>
      </c>
      <c r="I280" s="144"/>
      <c r="J280" s="145">
        <f>ROUND(I280*H280,2)</f>
        <v>0</v>
      </c>
      <c r="K280" s="141" t="s">
        <v>551</v>
      </c>
      <c r="L280" s="28"/>
      <c r="M280" s="146" t="s">
        <v>1</v>
      </c>
      <c r="N280" s="111" t="s">
        <v>48</v>
      </c>
      <c r="P280" s="147">
        <f>O280*H280</f>
        <v>0</v>
      </c>
      <c r="Q280" s="147">
        <v>0</v>
      </c>
      <c r="R280" s="147">
        <f>Q280*H280</f>
        <v>0</v>
      </c>
      <c r="S280" s="147">
        <v>0</v>
      </c>
      <c r="T280" s="148">
        <f>S280*H280</f>
        <v>0</v>
      </c>
      <c r="AR280" s="149" t="s">
        <v>232</v>
      </c>
      <c r="AT280" s="149" t="s">
        <v>118</v>
      </c>
      <c r="AU280" s="149" t="s">
        <v>153</v>
      </c>
      <c r="AY280" s="13" t="s">
        <v>176</v>
      </c>
      <c r="BE280" s="150">
        <f>IF(N280="základní",J280,0)</f>
        <v>0</v>
      </c>
      <c r="BF280" s="150">
        <f>IF(N280="snížená",J280,0)</f>
        <v>0</v>
      </c>
      <c r="BG280" s="150">
        <f>IF(N280="zákl. přenesená",J280,0)</f>
        <v>0</v>
      </c>
      <c r="BH280" s="150">
        <f>IF(N280="sníž. přenesená",J280,0)</f>
        <v>0</v>
      </c>
      <c r="BI280" s="150">
        <f>IF(N280="nulová",J280,0)</f>
        <v>0</v>
      </c>
      <c r="BJ280" s="13" t="s">
        <v>153</v>
      </c>
      <c r="BK280" s="150">
        <f>ROUND(I280*H280,2)</f>
        <v>0</v>
      </c>
      <c r="BL280" s="13" t="s">
        <v>232</v>
      </c>
      <c r="BM280" s="149" t="s">
        <v>860</v>
      </c>
    </row>
    <row r="281" spans="2:65" s="1" customFormat="1" ht="29.25">
      <c r="B281" s="28"/>
      <c r="D281" s="151" t="s">
        <v>183</v>
      </c>
      <c r="F281" s="152" t="s">
        <v>861</v>
      </c>
      <c r="I281" s="115"/>
      <c r="L281" s="28"/>
      <c r="M281" s="153"/>
      <c r="T281" s="52"/>
      <c r="AT281" s="13" t="s">
        <v>183</v>
      </c>
      <c r="AU281" s="13" t="s">
        <v>153</v>
      </c>
    </row>
    <row r="282" spans="2:65" s="1" customFormat="1">
      <c r="B282" s="28"/>
      <c r="D282" s="154" t="s">
        <v>184</v>
      </c>
      <c r="F282" s="155" t="s">
        <v>862</v>
      </c>
      <c r="I282" s="115"/>
      <c r="L282" s="28"/>
      <c r="M282" s="153"/>
      <c r="T282" s="52"/>
      <c r="AT282" s="13" t="s">
        <v>184</v>
      </c>
      <c r="AU282" s="13" t="s">
        <v>153</v>
      </c>
    </row>
    <row r="283" spans="2:65" s="11" customFormat="1" ht="22.9" customHeight="1">
      <c r="B283" s="129"/>
      <c r="D283" s="130" t="s">
        <v>81</v>
      </c>
      <c r="E283" s="156" t="s">
        <v>863</v>
      </c>
      <c r="F283" s="156" t="s">
        <v>864</v>
      </c>
      <c r="I283" s="132"/>
      <c r="J283" s="157">
        <f>BK283</f>
        <v>0</v>
      </c>
      <c r="L283" s="129"/>
      <c r="M283" s="134"/>
      <c r="P283" s="135">
        <f>SUM(P284:P297)</f>
        <v>0</v>
      </c>
      <c r="R283" s="135">
        <f>SUM(R284:R297)</f>
        <v>3.0190000000000002E-2</v>
      </c>
      <c r="T283" s="136">
        <f>SUM(T284:T297)</f>
        <v>0</v>
      </c>
      <c r="AR283" s="130" t="s">
        <v>153</v>
      </c>
      <c r="AT283" s="137" t="s">
        <v>81</v>
      </c>
      <c r="AU283" s="137" t="s">
        <v>90</v>
      </c>
      <c r="AY283" s="130" t="s">
        <v>176</v>
      </c>
      <c r="BK283" s="138">
        <f>SUM(BK284:BK297)</f>
        <v>0</v>
      </c>
    </row>
    <row r="284" spans="2:65" s="1" customFormat="1" ht="21.75" customHeight="1">
      <c r="B284" s="28"/>
      <c r="C284" s="139" t="s">
        <v>473</v>
      </c>
      <c r="D284" s="139" t="s">
        <v>118</v>
      </c>
      <c r="E284" s="140" t="s">
        <v>865</v>
      </c>
      <c r="F284" s="141" t="s">
        <v>866</v>
      </c>
      <c r="G284" s="142" t="s">
        <v>641</v>
      </c>
      <c r="H284" s="143">
        <v>1</v>
      </c>
      <c r="I284" s="144"/>
      <c r="J284" s="145">
        <f>ROUND(I284*H284,2)</f>
        <v>0</v>
      </c>
      <c r="K284" s="141" t="s">
        <v>551</v>
      </c>
      <c r="L284" s="28"/>
      <c r="M284" s="146" t="s">
        <v>1</v>
      </c>
      <c r="N284" s="111" t="s">
        <v>48</v>
      </c>
      <c r="P284" s="147">
        <f>O284*H284</f>
        <v>0</v>
      </c>
      <c r="Q284" s="147">
        <v>1.1900000000000001E-3</v>
      </c>
      <c r="R284" s="147">
        <f>Q284*H284</f>
        <v>1.1900000000000001E-3</v>
      </c>
      <c r="S284" s="147">
        <v>0</v>
      </c>
      <c r="T284" s="148">
        <f>S284*H284</f>
        <v>0</v>
      </c>
      <c r="AR284" s="149" t="s">
        <v>232</v>
      </c>
      <c r="AT284" s="149" t="s">
        <v>118</v>
      </c>
      <c r="AU284" s="149" t="s">
        <v>153</v>
      </c>
      <c r="AY284" s="13" t="s">
        <v>176</v>
      </c>
      <c r="BE284" s="150">
        <f>IF(N284="základní",J284,0)</f>
        <v>0</v>
      </c>
      <c r="BF284" s="150">
        <f>IF(N284="snížená",J284,0)</f>
        <v>0</v>
      </c>
      <c r="BG284" s="150">
        <f>IF(N284="zákl. přenesená",J284,0)</f>
        <v>0</v>
      </c>
      <c r="BH284" s="150">
        <f>IF(N284="sníž. přenesená",J284,0)</f>
        <v>0</v>
      </c>
      <c r="BI284" s="150">
        <f>IF(N284="nulová",J284,0)</f>
        <v>0</v>
      </c>
      <c r="BJ284" s="13" t="s">
        <v>153</v>
      </c>
      <c r="BK284" s="150">
        <f>ROUND(I284*H284,2)</f>
        <v>0</v>
      </c>
      <c r="BL284" s="13" t="s">
        <v>232</v>
      </c>
      <c r="BM284" s="149" t="s">
        <v>867</v>
      </c>
    </row>
    <row r="285" spans="2:65" s="1" customFormat="1" ht="19.5">
      <c r="B285" s="28"/>
      <c r="D285" s="151" t="s">
        <v>183</v>
      </c>
      <c r="F285" s="152" t="s">
        <v>868</v>
      </c>
      <c r="I285" s="115"/>
      <c r="L285" s="28"/>
      <c r="M285" s="153"/>
      <c r="T285" s="52"/>
      <c r="AT285" s="13" t="s">
        <v>183</v>
      </c>
      <c r="AU285" s="13" t="s">
        <v>153</v>
      </c>
    </row>
    <row r="286" spans="2:65" s="1" customFormat="1">
      <c r="B286" s="28"/>
      <c r="D286" s="154" t="s">
        <v>184</v>
      </c>
      <c r="F286" s="155" t="s">
        <v>869</v>
      </c>
      <c r="I286" s="115"/>
      <c r="L286" s="28"/>
      <c r="M286" s="153"/>
      <c r="T286" s="52"/>
      <c r="AT286" s="13" t="s">
        <v>184</v>
      </c>
      <c r="AU286" s="13" t="s">
        <v>153</v>
      </c>
    </row>
    <row r="287" spans="2:65" s="1" customFormat="1" ht="48.75">
      <c r="B287" s="28"/>
      <c r="D287" s="151" t="s">
        <v>267</v>
      </c>
      <c r="F287" s="158" t="s">
        <v>870</v>
      </c>
      <c r="I287" s="115"/>
      <c r="L287" s="28"/>
      <c r="M287" s="153"/>
      <c r="T287" s="52"/>
      <c r="AT287" s="13" t="s">
        <v>267</v>
      </c>
      <c r="AU287" s="13" t="s">
        <v>153</v>
      </c>
    </row>
    <row r="288" spans="2:65" s="1" customFormat="1" ht="24.2" customHeight="1">
      <c r="B288" s="28"/>
      <c r="C288" s="159" t="s">
        <v>478</v>
      </c>
      <c r="D288" s="159" t="s">
        <v>479</v>
      </c>
      <c r="E288" s="160" t="s">
        <v>871</v>
      </c>
      <c r="F288" s="161" t="s">
        <v>872</v>
      </c>
      <c r="G288" s="162" t="s">
        <v>641</v>
      </c>
      <c r="H288" s="163">
        <v>1</v>
      </c>
      <c r="I288" s="164"/>
      <c r="J288" s="165">
        <f>ROUND(I288*H288,2)</f>
        <v>0</v>
      </c>
      <c r="K288" s="161" t="s">
        <v>551</v>
      </c>
      <c r="L288" s="166"/>
      <c r="M288" s="167" t="s">
        <v>1</v>
      </c>
      <c r="N288" s="168" t="s">
        <v>48</v>
      </c>
      <c r="P288" s="147">
        <f>O288*H288</f>
        <v>0</v>
      </c>
      <c r="Q288" s="147">
        <v>1.4999999999999999E-2</v>
      </c>
      <c r="R288" s="147">
        <f>Q288*H288</f>
        <v>1.4999999999999999E-2</v>
      </c>
      <c r="S288" s="147">
        <v>0</v>
      </c>
      <c r="T288" s="148">
        <f>S288*H288</f>
        <v>0</v>
      </c>
      <c r="AR288" s="149" t="s">
        <v>369</v>
      </c>
      <c r="AT288" s="149" t="s">
        <v>479</v>
      </c>
      <c r="AU288" s="149" t="s">
        <v>153</v>
      </c>
      <c r="AY288" s="13" t="s">
        <v>176</v>
      </c>
      <c r="BE288" s="150">
        <f>IF(N288="základní",J288,0)</f>
        <v>0</v>
      </c>
      <c r="BF288" s="150">
        <f>IF(N288="snížená",J288,0)</f>
        <v>0</v>
      </c>
      <c r="BG288" s="150">
        <f>IF(N288="zákl. přenesená",J288,0)</f>
        <v>0</v>
      </c>
      <c r="BH288" s="150">
        <f>IF(N288="sníž. přenesená",J288,0)</f>
        <v>0</v>
      </c>
      <c r="BI288" s="150">
        <f>IF(N288="nulová",J288,0)</f>
        <v>0</v>
      </c>
      <c r="BJ288" s="13" t="s">
        <v>153</v>
      </c>
      <c r="BK288" s="150">
        <f>ROUND(I288*H288,2)</f>
        <v>0</v>
      </c>
      <c r="BL288" s="13" t="s">
        <v>232</v>
      </c>
      <c r="BM288" s="149" t="s">
        <v>873</v>
      </c>
    </row>
    <row r="289" spans="2:65" s="1" customFormat="1" ht="68.25">
      <c r="B289" s="28"/>
      <c r="D289" s="151" t="s">
        <v>183</v>
      </c>
      <c r="F289" s="152" t="s">
        <v>874</v>
      </c>
      <c r="I289" s="115"/>
      <c r="L289" s="28"/>
      <c r="M289" s="153"/>
      <c r="T289" s="52"/>
      <c r="AT289" s="13" t="s">
        <v>183</v>
      </c>
      <c r="AU289" s="13" t="s">
        <v>153</v>
      </c>
    </row>
    <row r="290" spans="2:65" s="1" customFormat="1" ht="24.2" customHeight="1">
      <c r="B290" s="28"/>
      <c r="C290" s="159" t="s">
        <v>497</v>
      </c>
      <c r="D290" s="159" t="s">
        <v>479</v>
      </c>
      <c r="E290" s="160" t="s">
        <v>875</v>
      </c>
      <c r="F290" s="161" t="s">
        <v>876</v>
      </c>
      <c r="G290" s="162" t="s">
        <v>641</v>
      </c>
      <c r="H290" s="163">
        <v>1</v>
      </c>
      <c r="I290" s="164"/>
      <c r="J290" s="165">
        <f>ROUND(I290*H290,2)</f>
        <v>0</v>
      </c>
      <c r="K290" s="161" t="s">
        <v>1</v>
      </c>
      <c r="L290" s="166"/>
      <c r="M290" s="167" t="s">
        <v>1</v>
      </c>
      <c r="N290" s="168" t="s">
        <v>48</v>
      </c>
      <c r="P290" s="147">
        <f>O290*H290</f>
        <v>0</v>
      </c>
      <c r="Q290" s="147">
        <v>1.4E-2</v>
      </c>
      <c r="R290" s="147">
        <f>Q290*H290</f>
        <v>1.4E-2</v>
      </c>
      <c r="S290" s="147">
        <v>0</v>
      </c>
      <c r="T290" s="148">
        <f>S290*H290</f>
        <v>0</v>
      </c>
      <c r="AR290" s="149" t="s">
        <v>369</v>
      </c>
      <c r="AT290" s="149" t="s">
        <v>479</v>
      </c>
      <c r="AU290" s="149" t="s">
        <v>153</v>
      </c>
      <c r="AY290" s="13" t="s">
        <v>176</v>
      </c>
      <c r="BE290" s="150">
        <f>IF(N290="základní",J290,0)</f>
        <v>0</v>
      </c>
      <c r="BF290" s="150">
        <f>IF(N290="snížená",J290,0)</f>
        <v>0</v>
      </c>
      <c r="BG290" s="150">
        <f>IF(N290="zákl. přenesená",J290,0)</f>
        <v>0</v>
      </c>
      <c r="BH290" s="150">
        <f>IF(N290="sníž. přenesená",J290,0)</f>
        <v>0</v>
      </c>
      <c r="BI290" s="150">
        <f>IF(N290="nulová",J290,0)</f>
        <v>0</v>
      </c>
      <c r="BJ290" s="13" t="s">
        <v>153</v>
      </c>
      <c r="BK290" s="150">
        <f>ROUND(I290*H290,2)</f>
        <v>0</v>
      </c>
      <c r="BL290" s="13" t="s">
        <v>232</v>
      </c>
      <c r="BM290" s="149" t="s">
        <v>877</v>
      </c>
    </row>
    <row r="291" spans="2:65" s="1" customFormat="1" ht="19.5">
      <c r="B291" s="28"/>
      <c r="D291" s="151" t="s">
        <v>183</v>
      </c>
      <c r="F291" s="152" t="s">
        <v>876</v>
      </c>
      <c r="I291" s="115"/>
      <c r="L291" s="28"/>
      <c r="M291" s="153"/>
      <c r="T291" s="52"/>
      <c r="AT291" s="13" t="s">
        <v>183</v>
      </c>
      <c r="AU291" s="13" t="s">
        <v>153</v>
      </c>
    </row>
    <row r="292" spans="2:65" s="1" customFormat="1" ht="24.2" customHeight="1">
      <c r="B292" s="28"/>
      <c r="C292" s="139" t="s">
        <v>483</v>
      </c>
      <c r="D292" s="139" t="s">
        <v>118</v>
      </c>
      <c r="E292" s="140" t="s">
        <v>878</v>
      </c>
      <c r="F292" s="141" t="s">
        <v>879</v>
      </c>
      <c r="G292" s="142" t="s">
        <v>387</v>
      </c>
      <c r="H292" s="143">
        <v>3.5000000000000003E-2</v>
      </c>
      <c r="I292" s="144"/>
      <c r="J292" s="145">
        <f>ROUND(I292*H292,2)</f>
        <v>0</v>
      </c>
      <c r="K292" s="141" t="s">
        <v>551</v>
      </c>
      <c r="L292" s="28"/>
      <c r="M292" s="146" t="s">
        <v>1</v>
      </c>
      <c r="N292" s="111" t="s">
        <v>48</v>
      </c>
      <c r="P292" s="147">
        <f>O292*H292</f>
        <v>0</v>
      </c>
      <c r="Q292" s="147">
        <v>0</v>
      </c>
      <c r="R292" s="147">
        <f>Q292*H292</f>
        <v>0</v>
      </c>
      <c r="S292" s="147">
        <v>0</v>
      </c>
      <c r="T292" s="148">
        <f>S292*H292</f>
        <v>0</v>
      </c>
      <c r="AR292" s="149" t="s">
        <v>232</v>
      </c>
      <c r="AT292" s="149" t="s">
        <v>118</v>
      </c>
      <c r="AU292" s="149" t="s">
        <v>153</v>
      </c>
      <c r="AY292" s="13" t="s">
        <v>176</v>
      </c>
      <c r="BE292" s="150">
        <f>IF(N292="základní",J292,0)</f>
        <v>0</v>
      </c>
      <c r="BF292" s="150">
        <f>IF(N292="snížená",J292,0)</f>
        <v>0</v>
      </c>
      <c r="BG292" s="150">
        <f>IF(N292="zákl. přenesená",J292,0)</f>
        <v>0</v>
      </c>
      <c r="BH292" s="150">
        <f>IF(N292="sníž. přenesená",J292,0)</f>
        <v>0</v>
      </c>
      <c r="BI292" s="150">
        <f>IF(N292="nulová",J292,0)</f>
        <v>0</v>
      </c>
      <c r="BJ292" s="13" t="s">
        <v>153</v>
      </c>
      <c r="BK292" s="150">
        <f>ROUND(I292*H292,2)</f>
        <v>0</v>
      </c>
      <c r="BL292" s="13" t="s">
        <v>232</v>
      </c>
      <c r="BM292" s="149" t="s">
        <v>880</v>
      </c>
    </row>
    <row r="293" spans="2:65" s="1" customFormat="1" ht="29.25">
      <c r="B293" s="28"/>
      <c r="D293" s="151" t="s">
        <v>183</v>
      </c>
      <c r="F293" s="152" t="s">
        <v>881</v>
      </c>
      <c r="I293" s="115"/>
      <c r="L293" s="28"/>
      <c r="M293" s="153"/>
      <c r="T293" s="52"/>
      <c r="AT293" s="13" t="s">
        <v>183</v>
      </c>
      <c r="AU293" s="13" t="s">
        <v>153</v>
      </c>
    </row>
    <row r="294" spans="2:65" s="1" customFormat="1">
      <c r="B294" s="28"/>
      <c r="D294" s="154" t="s">
        <v>184</v>
      </c>
      <c r="F294" s="155" t="s">
        <v>882</v>
      </c>
      <c r="I294" s="115"/>
      <c r="L294" s="28"/>
      <c r="M294" s="153"/>
      <c r="T294" s="52"/>
      <c r="AT294" s="13" t="s">
        <v>184</v>
      </c>
      <c r="AU294" s="13" t="s">
        <v>153</v>
      </c>
    </row>
    <row r="295" spans="2:65" s="1" customFormat="1" ht="24.2" customHeight="1">
      <c r="B295" s="28"/>
      <c r="C295" s="139" t="s">
        <v>488</v>
      </c>
      <c r="D295" s="139" t="s">
        <v>118</v>
      </c>
      <c r="E295" s="140" t="s">
        <v>883</v>
      </c>
      <c r="F295" s="141" t="s">
        <v>884</v>
      </c>
      <c r="G295" s="142" t="s">
        <v>387</v>
      </c>
      <c r="H295" s="143">
        <v>3.5000000000000003E-2</v>
      </c>
      <c r="I295" s="144"/>
      <c r="J295" s="145">
        <f>ROUND(I295*H295,2)</f>
        <v>0</v>
      </c>
      <c r="K295" s="141" t="s">
        <v>551</v>
      </c>
      <c r="L295" s="28"/>
      <c r="M295" s="146" t="s">
        <v>1</v>
      </c>
      <c r="N295" s="111" t="s">
        <v>48</v>
      </c>
      <c r="P295" s="147">
        <f>O295*H295</f>
        <v>0</v>
      </c>
      <c r="Q295" s="147">
        <v>0</v>
      </c>
      <c r="R295" s="147">
        <f>Q295*H295</f>
        <v>0</v>
      </c>
      <c r="S295" s="147">
        <v>0</v>
      </c>
      <c r="T295" s="148">
        <f>S295*H295</f>
        <v>0</v>
      </c>
      <c r="AR295" s="149" t="s">
        <v>232</v>
      </c>
      <c r="AT295" s="149" t="s">
        <v>118</v>
      </c>
      <c r="AU295" s="149" t="s">
        <v>153</v>
      </c>
      <c r="AY295" s="13" t="s">
        <v>176</v>
      </c>
      <c r="BE295" s="150">
        <f>IF(N295="základní",J295,0)</f>
        <v>0</v>
      </c>
      <c r="BF295" s="150">
        <f>IF(N295="snížená",J295,0)</f>
        <v>0</v>
      </c>
      <c r="BG295" s="150">
        <f>IF(N295="zákl. přenesená",J295,0)</f>
        <v>0</v>
      </c>
      <c r="BH295" s="150">
        <f>IF(N295="sníž. přenesená",J295,0)</f>
        <v>0</v>
      </c>
      <c r="BI295" s="150">
        <f>IF(N295="nulová",J295,0)</f>
        <v>0</v>
      </c>
      <c r="BJ295" s="13" t="s">
        <v>153</v>
      </c>
      <c r="BK295" s="150">
        <f>ROUND(I295*H295,2)</f>
        <v>0</v>
      </c>
      <c r="BL295" s="13" t="s">
        <v>232</v>
      </c>
      <c r="BM295" s="149" t="s">
        <v>885</v>
      </c>
    </row>
    <row r="296" spans="2:65" s="1" customFormat="1" ht="29.25">
      <c r="B296" s="28"/>
      <c r="D296" s="151" t="s">
        <v>183</v>
      </c>
      <c r="F296" s="152" t="s">
        <v>886</v>
      </c>
      <c r="I296" s="115"/>
      <c r="L296" s="28"/>
      <c r="M296" s="153"/>
      <c r="T296" s="52"/>
      <c r="AT296" s="13" t="s">
        <v>183</v>
      </c>
      <c r="AU296" s="13" t="s">
        <v>153</v>
      </c>
    </row>
    <row r="297" spans="2:65" s="1" customFormat="1">
      <c r="B297" s="28"/>
      <c r="D297" s="154" t="s">
        <v>184</v>
      </c>
      <c r="F297" s="155" t="s">
        <v>887</v>
      </c>
      <c r="I297" s="115"/>
      <c r="L297" s="28"/>
      <c r="M297" s="153"/>
      <c r="T297" s="52"/>
      <c r="AT297" s="13" t="s">
        <v>184</v>
      </c>
      <c r="AU297" s="13" t="s">
        <v>153</v>
      </c>
    </row>
    <row r="298" spans="2:65" s="11" customFormat="1" ht="22.9" customHeight="1">
      <c r="B298" s="129"/>
      <c r="D298" s="130" t="s">
        <v>81</v>
      </c>
      <c r="E298" s="156" t="s">
        <v>888</v>
      </c>
      <c r="F298" s="156" t="s">
        <v>889</v>
      </c>
      <c r="I298" s="132"/>
      <c r="J298" s="157">
        <f>BK298</f>
        <v>0</v>
      </c>
      <c r="L298" s="129"/>
      <c r="M298" s="134"/>
      <c r="P298" s="135">
        <v>0</v>
      </c>
      <c r="R298" s="135">
        <v>0</v>
      </c>
      <c r="T298" s="136">
        <v>0</v>
      </c>
      <c r="AR298" s="130" t="s">
        <v>153</v>
      </c>
      <c r="AT298" s="137" t="s">
        <v>81</v>
      </c>
      <c r="AU298" s="137" t="s">
        <v>90</v>
      </c>
      <c r="AY298" s="130" t="s">
        <v>176</v>
      </c>
      <c r="BK298" s="138">
        <v>0</v>
      </c>
    </row>
    <row r="299" spans="2:65" s="11" customFormat="1" ht="25.9" customHeight="1">
      <c r="B299" s="129"/>
      <c r="D299" s="130" t="s">
        <v>81</v>
      </c>
      <c r="E299" s="131" t="s">
        <v>890</v>
      </c>
      <c r="F299" s="131" t="s">
        <v>891</v>
      </c>
      <c r="I299" s="132"/>
      <c r="J299" s="133">
        <f>BK299</f>
        <v>0</v>
      </c>
      <c r="L299" s="129"/>
      <c r="M299" s="134"/>
      <c r="P299" s="135">
        <f>SUM(P300:P302)</f>
        <v>0</v>
      </c>
      <c r="R299" s="135">
        <f>SUM(R300:R302)</f>
        <v>0</v>
      </c>
      <c r="T299" s="136">
        <f>SUM(T300:T302)</f>
        <v>0</v>
      </c>
      <c r="AR299" s="130" t="s">
        <v>181</v>
      </c>
      <c r="AT299" s="137" t="s">
        <v>81</v>
      </c>
      <c r="AU299" s="137" t="s">
        <v>82</v>
      </c>
      <c r="AY299" s="130" t="s">
        <v>176</v>
      </c>
      <c r="BK299" s="138">
        <f>SUM(BK300:BK302)</f>
        <v>0</v>
      </c>
    </row>
    <row r="300" spans="2:65" s="1" customFormat="1" ht="16.5" customHeight="1">
      <c r="B300" s="28"/>
      <c r="C300" s="139" t="s">
        <v>492</v>
      </c>
      <c r="D300" s="139" t="s">
        <v>118</v>
      </c>
      <c r="E300" s="140" t="s">
        <v>892</v>
      </c>
      <c r="F300" s="141" t="s">
        <v>893</v>
      </c>
      <c r="G300" s="142" t="s">
        <v>894</v>
      </c>
      <c r="H300" s="143">
        <v>40</v>
      </c>
      <c r="I300" s="144"/>
      <c r="J300" s="145">
        <f>ROUND(I300*H300,2)</f>
        <v>0</v>
      </c>
      <c r="K300" s="141" t="s">
        <v>551</v>
      </c>
      <c r="L300" s="28"/>
      <c r="M300" s="146" t="s">
        <v>1</v>
      </c>
      <c r="N300" s="111" t="s">
        <v>48</v>
      </c>
      <c r="P300" s="147">
        <f>O300*H300</f>
        <v>0</v>
      </c>
      <c r="Q300" s="147">
        <v>0</v>
      </c>
      <c r="R300" s="147">
        <f>Q300*H300</f>
        <v>0</v>
      </c>
      <c r="S300" s="147">
        <v>0</v>
      </c>
      <c r="T300" s="148">
        <f>S300*H300</f>
        <v>0</v>
      </c>
      <c r="AR300" s="149" t="s">
        <v>895</v>
      </c>
      <c r="AT300" s="149" t="s">
        <v>118</v>
      </c>
      <c r="AU300" s="149" t="s">
        <v>90</v>
      </c>
      <c r="AY300" s="13" t="s">
        <v>176</v>
      </c>
      <c r="BE300" s="150">
        <f>IF(N300="základní",J300,0)</f>
        <v>0</v>
      </c>
      <c r="BF300" s="150">
        <f>IF(N300="snížená",J300,0)</f>
        <v>0</v>
      </c>
      <c r="BG300" s="150">
        <f>IF(N300="zákl. přenesená",J300,0)</f>
        <v>0</v>
      </c>
      <c r="BH300" s="150">
        <f>IF(N300="sníž. přenesená",J300,0)</f>
        <v>0</v>
      </c>
      <c r="BI300" s="150">
        <f>IF(N300="nulová",J300,0)</f>
        <v>0</v>
      </c>
      <c r="BJ300" s="13" t="s">
        <v>153</v>
      </c>
      <c r="BK300" s="150">
        <f>ROUND(I300*H300,2)</f>
        <v>0</v>
      </c>
      <c r="BL300" s="13" t="s">
        <v>895</v>
      </c>
      <c r="BM300" s="149" t="s">
        <v>896</v>
      </c>
    </row>
    <row r="301" spans="2:65" s="1" customFormat="1" ht="19.5">
      <c r="B301" s="28"/>
      <c r="D301" s="151" t="s">
        <v>183</v>
      </c>
      <c r="F301" s="152" t="s">
        <v>897</v>
      </c>
      <c r="I301" s="115"/>
      <c r="L301" s="28"/>
      <c r="M301" s="153"/>
      <c r="T301" s="52"/>
      <c r="AT301" s="13" t="s">
        <v>183</v>
      </c>
      <c r="AU301" s="13" t="s">
        <v>90</v>
      </c>
    </row>
    <row r="302" spans="2:65" s="1" customFormat="1">
      <c r="B302" s="28"/>
      <c r="D302" s="154" t="s">
        <v>184</v>
      </c>
      <c r="F302" s="155" t="s">
        <v>898</v>
      </c>
      <c r="I302" s="115"/>
      <c r="L302" s="28"/>
      <c r="M302" s="169"/>
      <c r="N302" s="170"/>
      <c r="O302" s="170"/>
      <c r="P302" s="170"/>
      <c r="Q302" s="170"/>
      <c r="R302" s="170"/>
      <c r="S302" s="170"/>
      <c r="T302" s="171"/>
      <c r="AT302" s="13" t="s">
        <v>184</v>
      </c>
      <c r="AU302" s="13" t="s">
        <v>90</v>
      </c>
    </row>
    <row r="303" spans="2:65" s="1" customFormat="1" ht="6.95" customHeight="1">
      <c r="B303" s="40"/>
      <c r="C303" s="41"/>
      <c r="D303" s="41"/>
      <c r="E303" s="41"/>
      <c r="F303" s="41"/>
      <c r="G303" s="41"/>
      <c r="H303" s="41"/>
      <c r="I303" s="41"/>
      <c r="J303" s="41"/>
      <c r="K303" s="41"/>
      <c r="L303" s="28"/>
    </row>
  </sheetData>
  <sheetProtection algorithmName="SHA-512" hashValue="D2BjehpOdyKCGoz92aGkLday9wnmleSIlAsGp5LDug6FKnWPFxSq1lYnTRc6F/wr92//g4NDQjDCZM/KqSOImA==" saltValue="ZrJ4g10ezLHORbod7CGQnkW8xtqUeve+2iKjaurj4bb++qfQToBa5jEfGHgIkDFIf03m3dTZpsDR7Hxsj0Ni/Q==" spinCount="100000" sheet="1" objects="1" scenarios="1" formatColumns="0" formatRows="0" autoFilter="0"/>
  <autoFilter ref="C133:K302" xr:uid="{00000000-0009-0000-0000-000002000000}"/>
  <mergeCells count="14">
    <mergeCell ref="D112:F112"/>
    <mergeCell ref="E124:H124"/>
    <mergeCell ref="E126:H126"/>
    <mergeCell ref="L2:V2"/>
    <mergeCell ref="E87:H87"/>
    <mergeCell ref="D108:F108"/>
    <mergeCell ref="D109:F109"/>
    <mergeCell ref="D110:F110"/>
    <mergeCell ref="D111:F111"/>
    <mergeCell ref="E7:H7"/>
    <mergeCell ref="E9:H9"/>
    <mergeCell ref="E18:H18"/>
    <mergeCell ref="E27:H27"/>
    <mergeCell ref="E85:H85"/>
  </mergeCells>
  <hyperlinks>
    <hyperlink ref="F138" r:id="rId1" xr:uid="{00000000-0004-0000-0200-000000000000}"/>
    <hyperlink ref="F141" r:id="rId2" xr:uid="{00000000-0004-0000-0200-000001000000}"/>
    <hyperlink ref="F144" r:id="rId3" xr:uid="{00000000-0004-0000-0200-000002000000}"/>
    <hyperlink ref="F147" r:id="rId4" xr:uid="{00000000-0004-0000-0200-000003000000}"/>
    <hyperlink ref="F150" r:id="rId5" xr:uid="{00000000-0004-0000-0200-000004000000}"/>
    <hyperlink ref="F155" r:id="rId6" xr:uid="{00000000-0004-0000-0200-000005000000}"/>
    <hyperlink ref="F158" r:id="rId7" xr:uid="{00000000-0004-0000-0200-000006000000}"/>
    <hyperlink ref="F161" r:id="rId8" xr:uid="{00000000-0004-0000-0200-000007000000}"/>
    <hyperlink ref="F164" r:id="rId9" xr:uid="{00000000-0004-0000-0200-000008000000}"/>
    <hyperlink ref="F170" r:id="rId10" xr:uid="{00000000-0004-0000-0200-000009000000}"/>
    <hyperlink ref="F173" r:id="rId11" xr:uid="{00000000-0004-0000-0200-00000A000000}"/>
    <hyperlink ref="F199" r:id="rId12" xr:uid="{00000000-0004-0000-0200-00000B000000}"/>
    <hyperlink ref="F202" r:id="rId13" xr:uid="{00000000-0004-0000-0200-00000C000000}"/>
    <hyperlink ref="F206" r:id="rId14" xr:uid="{00000000-0004-0000-0200-00000D000000}"/>
    <hyperlink ref="F209" r:id="rId15" xr:uid="{00000000-0004-0000-0200-00000E000000}"/>
    <hyperlink ref="F216" r:id="rId16" xr:uid="{00000000-0004-0000-0200-00000F000000}"/>
    <hyperlink ref="F223" r:id="rId17" xr:uid="{00000000-0004-0000-0200-000010000000}"/>
    <hyperlink ref="F226" r:id="rId18" xr:uid="{00000000-0004-0000-0200-000011000000}"/>
    <hyperlink ref="F229" r:id="rId19" xr:uid="{00000000-0004-0000-0200-000012000000}"/>
    <hyperlink ref="F232" r:id="rId20" xr:uid="{00000000-0004-0000-0200-000013000000}"/>
    <hyperlink ref="F235" r:id="rId21" xr:uid="{00000000-0004-0000-0200-000014000000}"/>
    <hyperlink ref="F238" r:id="rId22" xr:uid="{00000000-0004-0000-0200-000015000000}"/>
    <hyperlink ref="F244" r:id="rId23" xr:uid="{00000000-0004-0000-0200-000016000000}"/>
    <hyperlink ref="F247" r:id="rId24" xr:uid="{00000000-0004-0000-0200-000017000000}"/>
    <hyperlink ref="F251" r:id="rId25" xr:uid="{00000000-0004-0000-0200-000018000000}"/>
    <hyperlink ref="F254" r:id="rId26" xr:uid="{00000000-0004-0000-0200-000019000000}"/>
    <hyperlink ref="F257" r:id="rId27" xr:uid="{00000000-0004-0000-0200-00001A000000}"/>
    <hyperlink ref="F260" r:id="rId28" xr:uid="{00000000-0004-0000-0200-00001B000000}"/>
    <hyperlink ref="F263" r:id="rId29" xr:uid="{00000000-0004-0000-0200-00001C000000}"/>
    <hyperlink ref="F266" r:id="rId30" xr:uid="{00000000-0004-0000-0200-00001D000000}"/>
    <hyperlink ref="F273" r:id="rId31" xr:uid="{00000000-0004-0000-0200-00001E000000}"/>
    <hyperlink ref="F279" r:id="rId32" xr:uid="{00000000-0004-0000-0200-00001F000000}"/>
    <hyperlink ref="F282" r:id="rId33" xr:uid="{00000000-0004-0000-0200-000020000000}"/>
    <hyperlink ref="F286" r:id="rId34" xr:uid="{00000000-0004-0000-0200-000021000000}"/>
    <hyperlink ref="F294" r:id="rId35" xr:uid="{00000000-0004-0000-0200-000022000000}"/>
    <hyperlink ref="F297" r:id="rId36" xr:uid="{00000000-0004-0000-0200-000023000000}"/>
    <hyperlink ref="F302" r:id="rId37" xr:uid="{00000000-0004-0000-0200-000024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3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BM141"/>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1"/>
      <c r="M2" s="191"/>
      <c r="N2" s="191"/>
      <c r="O2" s="191"/>
      <c r="P2" s="191"/>
      <c r="Q2" s="191"/>
      <c r="R2" s="191"/>
      <c r="S2" s="191"/>
      <c r="T2" s="191"/>
      <c r="U2" s="191"/>
      <c r="V2" s="191"/>
      <c r="AT2" s="13" t="s">
        <v>97</v>
      </c>
    </row>
    <row r="3" spans="2:46" ht="6.95" customHeight="1">
      <c r="B3" s="14"/>
      <c r="C3" s="15"/>
      <c r="D3" s="15"/>
      <c r="E3" s="15"/>
      <c r="F3" s="15"/>
      <c r="G3" s="15"/>
      <c r="H3" s="15"/>
      <c r="I3" s="15"/>
      <c r="J3" s="15"/>
      <c r="K3" s="15"/>
      <c r="L3" s="16"/>
      <c r="AT3" s="13" t="s">
        <v>90</v>
      </c>
    </row>
    <row r="4" spans="2:46" ht="24.95" customHeight="1">
      <c r="B4" s="16"/>
      <c r="D4" s="17" t="s">
        <v>121</v>
      </c>
      <c r="L4" s="16"/>
      <c r="M4" s="84" t="s">
        <v>10</v>
      </c>
      <c r="AT4" s="13" t="s">
        <v>4</v>
      </c>
    </row>
    <row r="5" spans="2:46" ht="6.95" customHeight="1">
      <c r="B5" s="16"/>
      <c r="L5" s="16"/>
    </row>
    <row r="6" spans="2:46" ht="12" customHeight="1">
      <c r="B6" s="16"/>
      <c r="D6" s="23" t="s">
        <v>16</v>
      </c>
      <c r="L6" s="16"/>
    </row>
    <row r="7" spans="2:46" ht="16.5" customHeight="1">
      <c r="B7" s="16"/>
      <c r="E7" s="218" t="str">
        <f>'Rekapitulace stavby'!K6</f>
        <v>BR - Stavební úpravy bytu č. 7(8), 3. NP</v>
      </c>
      <c r="F7" s="219"/>
      <c r="G7" s="219"/>
      <c r="H7" s="219"/>
      <c r="L7" s="16"/>
    </row>
    <row r="8" spans="2:46" s="1" customFormat="1" ht="12" customHeight="1">
      <c r="B8" s="28"/>
      <c r="D8" s="23" t="s">
        <v>122</v>
      </c>
      <c r="L8" s="28"/>
    </row>
    <row r="9" spans="2:46" s="1" customFormat="1" ht="16.5" customHeight="1">
      <c r="B9" s="28"/>
      <c r="E9" s="200" t="s">
        <v>899</v>
      </c>
      <c r="F9" s="220"/>
      <c r="G9" s="220"/>
      <c r="H9" s="220"/>
      <c r="L9" s="28"/>
    </row>
    <row r="10" spans="2:46" s="1" customFormat="1">
      <c r="B10" s="28"/>
      <c r="L10" s="28"/>
    </row>
    <row r="11" spans="2:46" s="1" customFormat="1" ht="12" customHeight="1">
      <c r="B11" s="28"/>
      <c r="D11" s="23" t="s">
        <v>18</v>
      </c>
      <c r="F11" s="21" t="s">
        <v>1</v>
      </c>
      <c r="I11" s="23" t="s">
        <v>19</v>
      </c>
      <c r="J11" s="21" t="s">
        <v>1</v>
      </c>
      <c r="L11" s="28"/>
    </row>
    <row r="12" spans="2:46" s="1" customFormat="1" ht="12" customHeight="1">
      <c r="B12" s="28"/>
      <c r="D12" s="23" t="s">
        <v>20</v>
      </c>
      <c r="F12" s="21" t="s">
        <v>21</v>
      </c>
      <c r="I12" s="23" t="s">
        <v>22</v>
      </c>
      <c r="J12" s="48" t="str">
        <f>'Rekapitulace stavby'!AN8</f>
        <v>11. 4. 2025</v>
      </c>
      <c r="L12" s="28"/>
    </row>
    <row r="13" spans="2:46" s="1" customFormat="1" ht="10.9" customHeight="1">
      <c r="B13" s="28"/>
      <c r="L13" s="28"/>
    </row>
    <row r="14" spans="2:46" s="1" customFormat="1" ht="12" customHeight="1">
      <c r="B14" s="28"/>
      <c r="D14" s="23" t="s">
        <v>24</v>
      </c>
      <c r="I14" s="23" t="s">
        <v>25</v>
      </c>
      <c r="J14" s="21" t="s">
        <v>26</v>
      </c>
      <c r="L14" s="28"/>
    </row>
    <row r="15" spans="2:46" s="1" customFormat="1" ht="18" customHeight="1">
      <c r="B15" s="28"/>
      <c r="E15" s="21" t="s">
        <v>27</v>
      </c>
      <c r="I15" s="23" t="s">
        <v>28</v>
      </c>
      <c r="J15" s="21" t="s">
        <v>1</v>
      </c>
      <c r="L15" s="28"/>
    </row>
    <row r="16" spans="2:46" s="1" customFormat="1" ht="6.95" customHeight="1">
      <c r="B16" s="28"/>
      <c r="L16" s="28"/>
    </row>
    <row r="17" spans="2:12" s="1" customFormat="1" ht="12" customHeight="1">
      <c r="B17" s="28"/>
      <c r="D17" s="23" t="s">
        <v>29</v>
      </c>
      <c r="I17" s="23" t="s">
        <v>25</v>
      </c>
      <c r="J17" s="24" t="str">
        <f>'Rekapitulace stavby'!AN13</f>
        <v>Vyplň údaj</v>
      </c>
      <c r="L17" s="28"/>
    </row>
    <row r="18" spans="2:12" s="1" customFormat="1" ht="18" customHeight="1">
      <c r="B18" s="28"/>
      <c r="E18" s="221" t="str">
        <f>'Rekapitulace stavby'!E14</f>
        <v>Vyplň údaj</v>
      </c>
      <c r="F18" s="207"/>
      <c r="G18" s="207"/>
      <c r="H18" s="207"/>
      <c r="I18" s="23" t="s">
        <v>28</v>
      </c>
      <c r="J18" s="24" t="str">
        <f>'Rekapitulace stavby'!AN14</f>
        <v>Vyplň údaj</v>
      </c>
      <c r="L18" s="28"/>
    </row>
    <row r="19" spans="2:12" s="1" customFormat="1" ht="6.95" customHeight="1">
      <c r="B19" s="28"/>
      <c r="L19" s="28"/>
    </row>
    <row r="20" spans="2:12" s="1" customFormat="1" ht="12" customHeight="1">
      <c r="B20" s="28"/>
      <c r="D20" s="23" t="s">
        <v>31</v>
      </c>
      <c r="I20" s="23" t="s">
        <v>25</v>
      </c>
      <c r="J20" s="21" t="s">
        <v>32</v>
      </c>
      <c r="L20" s="28"/>
    </row>
    <row r="21" spans="2:12" s="1" customFormat="1" ht="18" customHeight="1">
      <c r="B21" s="28"/>
      <c r="E21" s="21" t="s">
        <v>33</v>
      </c>
      <c r="I21" s="23" t="s">
        <v>28</v>
      </c>
      <c r="J21" s="21" t="s">
        <v>34</v>
      </c>
      <c r="L21" s="28"/>
    </row>
    <row r="22" spans="2:12" s="1" customFormat="1" ht="6.95" customHeight="1">
      <c r="B22" s="28"/>
      <c r="L22" s="28"/>
    </row>
    <row r="23" spans="2:12" s="1" customFormat="1" ht="12" customHeight="1">
      <c r="B23" s="28"/>
      <c r="D23" s="23" t="s">
        <v>36</v>
      </c>
      <c r="I23" s="23" t="s">
        <v>25</v>
      </c>
      <c r="J23" s="21" t="s">
        <v>37</v>
      </c>
      <c r="L23" s="28"/>
    </row>
    <row r="24" spans="2:12" s="1" customFormat="1" ht="18" customHeight="1">
      <c r="B24" s="28"/>
      <c r="E24" s="21" t="s">
        <v>38</v>
      </c>
      <c r="I24" s="23" t="s">
        <v>28</v>
      </c>
      <c r="J24" s="21" t="s">
        <v>39</v>
      </c>
      <c r="L24" s="28"/>
    </row>
    <row r="25" spans="2:12" s="1" customFormat="1" ht="6.95" customHeight="1">
      <c r="B25" s="28"/>
      <c r="L25" s="28"/>
    </row>
    <row r="26" spans="2:12" s="1" customFormat="1" ht="12" customHeight="1">
      <c r="B26" s="28"/>
      <c r="D26" s="23" t="s">
        <v>40</v>
      </c>
      <c r="L26" s="28"/>
    </row>
    <row r="27" spans="2:12" s="7" customFormat="1" ht="47.25" customHeight="1">
      <c r="B27" s="85"/>
      <c r="E27" s="211" t="s">
        <v>41</v>
      </c>
      <c r="F27" s="211"/>
      <c r="G27" s="211"/>
      <c r="H27" s="211"/>
      <c r="L27" s="85"/>
    </row>
    <row r="28" spans="2:12" s="1" customFormat="1" ht="6.95" customHeight="1">
      <c r="B28" s="28"/>
      <c r="L28" s="28"/>
    </row>
    <row r="29" spans="2:12" s="1" customFormat="1" ht="6.95" customHeight="1">
      <c r="B29" s="28"/>
      <c r="D29" s="49"/>
      <c r="E29" s="49"/>
      <c r="F29" s="49"/>
      <c r="G29" s="49"/>
      <c r="H29" s="49"/>
      <c r="I29" s="49"/>
      <c r="J29" s="49"/>
      <c r="K29" s="49"/>
      <c r="L29" s="28"/>
    </row>
    <row r="30" spans="2:12" s="1" customFormat="1" ht="14.45" customHeight="1">
      <c r="B30" s="28"/>
      <c r="D30" s="21" t="s">
        <v>124</v>
      </c>
      <c r="J30" s="86">
        <f>J96</f>
        <v>0</v>
      </c>
      <c r="L30" s="28"/>
    </row>
    <row r="31" spans="2:12" s="1" customFormat="1" ht="14.45" customHeight="1">
      <c r="B31" s="28"/>
      <c r="D31" s="87" t="s">
        <v>125</v>
      </c>
      <c r="J31" s="86">
        <f>J100</f>
        <v>0</v>
      </c>
      <c r="L31" s="28"/>
    </row>
    <row r="32" spans="2:12" s="1" customFormat="1" ht="25.35" customHeight="1">
      <c r="B32" s="28"/>
      <c r="D32" s="88" t="s">
        <v>42</v>
      </c>
      <c r="J32" s="62">
        <f>ROUND(J30 + J31, 2)</f>
        <v>0</v>
      </c>
      <c r="L32" s="28"/>
    </row>
    <row r="33" spans="2:12" s="1" customFormat="1" ht="6.95" customHeight="1">
      <c r="B33" s="28"/>
      <c r="D33" s="49"/>
      <c r="E33" s="49"/>
      <c r="F33" s="49"/>
      <c r="G33" s="49"/>
      <c r="H33" s="49"/>
      <c r="I33" s="49"/>
      <c r="J33" s="49"/>
      <c r="K33" s="49"/>
      <c r="L33" s="28"/>
    </row>
    <row r="34" spans="2:12" s="1" customFormat="1" ht="14.45" customHeight="1">
      <c r="B34" s="28"/>
      <c r="F34" s="31" t="s">
        <v>44</v>
      </c>
      <c r="I34" s="31" t="s">
        <v>43</v>
      </c>
      <c r="J34" s="31" t="s">
        <v>45</v>
      </c>
      <c r="L34" s="28"/>
    </row>
    <row r="35" spans="2:12" s="1" customFormat="1" ht="14.45" customHeight="1">
      <c r="B35" s="28"/>
      <c r="D35" s="51" t="s">
        <v>46</v>
      </c>
      <c r="E35" s="23" t="s">
        <v>47</v>
      </c>
      <c r="F35" s="89">
        <f>ROUND((SUM(BE100:BE107) + SUM(BE127:BE140)),  2)</f>
        <v>0</v>
      </c>
      <c r="I35" s="90">
        <v>0.21</v>
      </c>
      <c r="J35" s="89">
        <f>ROUND(((SUM(BE100:BE107) + SUM(BE127:BE140))*I35),  2)</f>
        <v>0</v>
      </c>
      <c r="L35" s="28"/>
    </row>
    <row r="36" spans="2:12" s="1" customFormat="1" ht="14.45" customHeight="1">
      <c r="B36" s="28"/>
      <c r="E36" s="23" t="s">
        <v>48</v>
      </c>
      <c r="F36" s="89">
        <f>ROUND((SUM(BF100:BF107) + SUM(BF127:BF140)),  2)</f>
        <v>0</v>
      </c>
      <c r="I36" s="90">
        <v>0.12</v>
      </c>
      <c r="J36" s="89">
        <f>ROUND(((SUM(BF100:BF107) + SUM(BF127:BF140))*I36),  2)</f>
        <v>0</v>
      </c>
      <c r="L36" s="28"/>
    </row>
    <row r="37" spans="2:12" s="1" customFormat="1" ht="14.45" hidden="1" customHeight="1">
      <c r="B37" s="28"/>
      <c r="E37" s="23" t="s">
        <v>49</v>
      </c>
      <c r="F37" s="89">
        <f>ROUND((SUM(BG100:BG107) + SUM(BG127:BG140)),  2)</f>
        <v>0</v>
      </c>
      <c r="I37" s="90">
        <v>0.21</v>
      </c>
      <c r="J37" s="89">
        <f>0</f>
        <v>0</v>
      </c>
      <c r="L37" s="28"/>
    </row>
    <row r="38" spans="2:12" s="1" customFormat="1" ht="14.45" hidden="1" customHeight="1">
      <c r="B38" s="28"/>
      <c r="E38" s="23" t="s">
        <v>50</v>
      </c>
      <c r="F38" s="89">
        <f>ROUND((SUM(BH100:BH107) + SUM(BH127:BH140)),  2)</f>
        <v>0</v>
      </c>
      <c r="I38" s="90">
        <v>0.12</v>
      </c>
      <c r="J38" s="89">
        <f>0</f>
        <v>0</v>
      </c>
      <c r="L38" s="28"/>
    </row>
    <row r="39" spans="2:12" s="1" customFormat="1" ht="14.45" hidden="1" customHeight="1">
      <c r="B39" s="28"/>
      <c r="E39" s="23" t="s">
        <v>51</v>
      </c>
      <c r="F39" s="89">
        <f>ROUND((SUM(BI100:BI107) + SUM(BI127:BI140)),  2)</f>
        <v>0</v>
      </c>
      <c r="I39" s="90">
        <v>0</v>
      </c>
      <c r="J39" s="89">
        <f>0</f>
        <v>0</v>
      </c>
      <c r="L39" s="28"/>
    </row>
    <row r="40" spans="2:12" s="1" customFormat="1" ht="6.95" customHeight="1">
      <c r="B40" s="28"/>
      <c r="L40" s="28"/>
    </row>
    <row r="41" spans="2:12" s="1" customFormat="1" ht="25.35" customHeight="1">
      <c r="B41" s="28"/>
      <c r="C41" s="91"/>
      <c r="D41" s="92" t="s">
        <v>52</v>
      </c>
      <c r="E41" s="53"/>
      <c r="F41" s="53"/>
      <c r="G41" s="93" t="s">
        <v>53</v>
      </c>
      <c r="H41" s="94" t="s">
        <v>54</v>
      </c>
      <c r="I41" s="53"/>
      <c r="J41" s="95">
        <f>SUM(J32:J39)</f>
        <v>0</v>
      </c>
      <c r="K41" s="96"/>
      <c r="L41" s="28"/>
    </row>
    <row r="42" spans="2:12" s="1" customFormat="1" ht="14.45" customHeight="1">
      <c r="B42" s="28"/>
      <c r="L42" s="28"/>
    </row>
    <row r="43" spans="2:12" ht="14.45" customHeight="1">
      <c r="B43" s="16"/>
      <c r="L43" s="16"/>
    </row>
    <row r="44" spans="2:12" ht="14.45" customHeight="1">
      <c r="B44" s="16"/>
      <c r="L44" s="16"/>
    </row>
    <row r="45" spans="2:12" ht="14.45" customHeight="1">
      <c r="B45" s="16"/>
      <c r="L45" s="16"/>
    </row>
    <row r="46" spans="2:12" ht="14.45" customHeight="1">
      <c r="B46" s="16"/>
      <c r="L46" s="16"/>
    </row>
    <row r="47" spans="2:12" ht="14.45" customHeight="1">
      <c r="B47" s="16"/>
      <c r="L47" s="16"/>
    </row>
    <row r="48" spans="2:12" ht="14.45" customHeight="1">
      <c r="B48" s="16"/>
      <c r="L48" s="16"/>
    </row>
    <row r="49" spans="2:12" ht="14.45" customHeight="1">
      <c r="B49" s="16"/>
      <c r="L49" s="16"/>
    </row>
    <row r="50" spans="2:12" s="1" customFormat="1" ht="14.45" customHeight="1">
      <c r="B50" s="28"/>
      <c r="D50" s="37" t="s">
        <v>55</v>
      </c>
      <c r="E50" s="38"/>
      <c r="F50" s="38"/>
      <c r="G50" s="37" t="s">
        <v>56</v>
      </c>
      <c r="H50" s="38"/>
      <c r="I50" s="38"/>
      <c r="J50" s="38"/>
      <c r="K50" s="38"/>
      <c r="L50" s="28"/>
    </row>
    <row r="51" spans="2:12">
      <c r="B51" s="16"/>
      <c r="L51" s="16"/>
    </row>
    <row r="52" spans="2:12">
      <c r="B52" s="16"/>
      <c r="L52" s="16"/>
    </row>
    <row r="53" spans="2:12">
      <c r="B53" s="16"/>
      <c r="L53" s="16"/>
    </row>
    <row r="54" spans="2:12">
      <c r="B54" s="16"/>
      <c r="L54" s="16"/>
    </row>
    <row r="55" spans="2:12">
      <c r="B55" s="16"/>
      <c r="L55" s="16"/>
    </row>
    <row r="56" spans="2:12">
      <c r="B56" s="16"/>
      <c r="L56" s="16"/>
    </row>
    <row r="57" spans="2:12">
      <c r="B57" s="16"/>
      <c r="L57" s="16"/>
    </row>
    <row r="58" spans="2:12">
      <c r="B58" s="16"/>
      <c r="L58" s="16"/>
    </row>
    <row r="59" spans="2:12">
      <c r="B59" s="16"/>
      <c r="L59" s="16"/>
    </row>
    <row r="60" spans="2:12">
      <c r="B60" s="16"/>
      <c r="L60" s="16"/>
    </row>
    <row r="61" spans="2:12" s="1" customFormat="1" ht="12.75">
      <c r="B61" s="28"/>
      <c r="D61" s="39" t="s">
        <v>57</v>
      </c>
      <c r="E61" s="30"/>
      <c r="F61" s="97" t="s">
        <v>58</v>
      </c>
      <c r="G61" s="39" t="s">
        <v>57</v>
      </c>
      <c r="H61" s="30"/>
      <c r="I61" s="30"/>
      <c r="J61" s="98" t="s">
        <v>58</v>
      </c>
      <c r="K61" s="30"/>
      <c r="L61" s="28"/>
    </row>
    <row r="62" spans="2:12">
      <c r="B62" s="16"/>
      <c r="L62" s="16"/>
    </row>
    <row r="63" spans="2:12">
      <c r="B63" s="16"/>
      <c r="L63" s="16"/>
    </row>
    <row r="64" spans="2:12">
      <c r="B64" s="16"/>
      <c r="L64" s="16"/>
    </row>
    <row r="65" spans="2:12" s="1" customFormat="1" ht="12.75">
      <c r="B65" s="28"/>
      <c r="D65" s="37" t="s">
        <v>59</v>
      </c>
      <c r="E65" s="38"/>
      <c r="F65" s="38"/>
      <c r="G65" s="37" t="s">
        <v>60</v>
      </c>
      <c r="H65" s="38"/>
      <c r="I65" s="38"/>
      <c r="J65" s="38"/>
      <c r="K65" s="38"/>
      <c r="L65" s="28"/>
    </row>
    <row r="66" spans="2:12">
      <c r="B66" s="16"/>
      <c r="L66" s="16"/>
    </row>
    <row r="67" spans="2:12">
      <c r="B67" s="16"/>
      <c r="L67" s="16"/>
    </row>
    <row r="68" spans="2:12">
      <c r="B68" s="16"/>
      <c r="L68" s="16"/>
    </row>
    <row r="69" spans="2:12">
      <c r="B69" s="16"/>
      <c r="L69" s="16"/>
    </row>
    <row r="70" spans="2:12">
      <c r="B70" s="16"/>
      <c r="L70" s="16"/>
    </row>
    <row r="71" spans="2:12">
      <c r="B71" s="16"/>
      <c r="L71" s="16"/>
    </row>
    <row r="72" spans="2:12">
      <c r="B72" s="16"/>
      <c r="L72" s="16"/>
    </row>
    <row r="73" spans="2:12">
      <c r="B73" s="16"/>
      <c r="L73" s="16"/>
    </row>
    <row r="74" spans="2:12">
      <c r="B74" s="16"/>
      <c r="L74" s="16"/>
    </row>
    <row r="75" spans="2:12">
      <c r="B75" s="16"/>
      <c r="L75" s="16"/>
    </row>
    <row r="76" spans="2:12" s="1" customFormat="1" ht="12.75">
      <c r="B76" s="28"/>
      <c r="D76" s="39" t="s">
        <v>57</v>
      </c>
      <c r="E76" s="30"/>
      <c r="F76" s="97" t="s">
        <v>58</v>
      </c>
      <c r="G76" s="39" t="s">
        <v>57</v>
      </c>
      <c r="H76" s="30"/>
      <c r="I76" s="30"/>
      <c r="J76" s="98" t="s">
        <v>58</v>
      </c>
      <c r="K76" s="30"/>
      <c r="L76" s="28"/>
    </row>
    <row r="77" spans="2:12" s="1" customFormat="1" ht="14.45" customHeight="1">
      <c r="B77" s="40"/>
      <c r="C77" s="41"/>
      <c r="D77" s="41"/>
      <c r="E77" s="41"/>
      <c r="F77" s="41"/>
      <c r="G77" s="41"/>
      <c r="H77" s="41"/>
      <c r="I77" s="41"/>
      <c r="J77" s="41"/>
      <c r="K77" s="41"/>
      <c r="L77" s="28"/>
    </row>
    <row r="81" spans="2:47" s="1" customFormat="1" ht="6.95" customHeight="1">
      <c r="B81" s="42"/>
      <c r="C81" s="43"/>
      <c r="D81" s="43"/>
      <c r="E81" s="43"/>
      <c r="F81" s="43"/>
      <c r="G81" s="43"/>
      <c r="H81" s="43"/>
      <c r="I81" s="43"/>
      <c r="J81" s="43"/>
      <c r="K81" s="43"/>
      <c r="L81" s="28"/>
    </row>
    <row r="82" spans="2:47" s="1" customFormat="1" ht="24.95" customHeight="1">
      <c r="B82" s="28"/>
      <c r="C82" s="17" t="s">
        <v>126</v>
      </c>
      <c r="L82" s="28"/>
    </row>
    <row r="83" spans="2:47" s="1" customFormat="1" ht="6.95" customHeight="1">
      <c r="B83" s="28"/>
      <c r="L83" s="28"/>
    </row>
    <row r="84" spans="2:47" s="1" customFormat="1" ht="12" customHeight="1">
      <c r="B84" s="28"/>
      <c r="C84" s="23" t="s">
        <v>16</v>
      </c>
      <c r="L84" s="28"/>
    </row>
    <row r="85" spans="2:47" s="1" customFormat="1" ht="16.5" customHeight="1">
      <c r="B85" s="28"/>
      <c r="E85" s="218" t="str">
        <f>E7</f>
        <v>BR - Stavební úpravy bytu č. 7(8), 3. NP</v>
      </c>
      <c r="F85" s="219"/>
      <c r="G85" s="219"/>
      <c r="H85" s="219"/>
      <c r="L85" s="28"/>
    </row>
    <row r="86" spans="2:47" s="1" customFormat="1" ht="12" customHeight="1">
      <c r="B86" s="28"/>
      <c r="C86" s="23" t="s">
        <v>122</v>
      </c>
      <c r="L86" s="28"/>
    </row>
    <row r="87" spans="2:47" s="1" customFormat="1" ht="16.5" customHeight="1">
      <c r="B87" s="28"/>
      <c r="E87" s="200" t="str">
        <f>E9</f>
        <v>C - UT  OPRAVY</v>
      </c>
      <c r="F87" s="220"/>
      <c r="G87" s="220"/>
      <c r="H87" s="220"/>
      <c r="L87" s="28"/>
    </row>
    <row r="88" spans="2:47" s="1" customFormat="1" ht="6.95" customHeight="1">
      <c r="B88" s="28"/>
      <c r="L88" s="28"/>
    </row>
    <row r="89" spans="2:47" s="1" customFormat="1" ht="12" customHeight="1">
      <c r="B89" s="28"/>
      <c r="C89" s="23" t="s">
        <v>20</v>
      </c>
      <c r="F89" s="21" t="str">
        <f>F12</f>
        <v>Vítězná 530/11</v>
      </c>
      <c r="I89" s="23" t="s">
        <v>22</v>
      </c>
      <c r="J89" s="48" t="str">
        <f>IF(J12="","",J12)</f>
        <v>11. 4. 2025</v>
      </c>
      <c r="L89" s="28"/>
    </row>
    <row r="90" spans="2:47" s="1" customFormat="1" ht="6.95" customHeight="1">
      <c r="B90" s="28"/>
      <c r="L90" s="28"/>
    </row>
    <row r="91" spans="2:47" s="1" customFormat="1" ht="40.15" customHeight="1">
      <c r="B91" s="28"/>
      <c r="C91" s="23" t="s">
        <v>24</v>
      </c>
      <c r="F91" s="21" t="str">
        <f>E15</f>
        <v xml:space="preserve">Měst. část Praha 5 náměstí 14. října 1381/4 Praha </v>
      </c>
      <c r="I91" s="23" t="s">
        <v>31</v>
      </c>
      <c r="J91" s="26" t="str">
        <f>E21</f>
        <v>Studio PHX s.r.o. Ondříčkova 384/33 Praha 3</v>
      </c>
      <c r="L91" s="28"/>
    </row>
    <row r="92" spans="2:47" s="1" customFormat="1" ht="25.7" customHeight="1">
      <c r="B92" s="28"/>
      <c r="C92" s="23" t="s">
        <v>29</v>
      </c>
      <c r="F92" s="21" t="str">
        <f>IF(E18="","",E18)</f>
        <v>Vyplň údaj</v>
      </c>
      <c r="I92" s="23" t="s">
        <v>36</v>
      </c>
      <c r="J92" s="26" t="str">
        <f>E24</f>
        <v xml:space="preserve">Ing. Jan Brožek s.r.o. Kralupy nad Vlt. </v>
      </c>
      <c r="L92" s="28"/>
    </row>
    <row r="93" spans="2:47" s="1" customFormat="1" ht="10.35" customHeight="1">
      <c r="B93" s="28"/>
      <c r="L93" s="28"/>
    </row>
    <row r="94" spans="2:47" s="1" customFormat="1" ht="29.25" customHeight="1">
      <c r="B94" s="28"/>
      <c r="C94" s="99" t="s">
        <v>127</v>
      </c>
      <c r="D94" s="91"/>
      <c r="E94" s="91"/>
      <c r="F94" s="91"/>
      <c r="G94" s="91"/>
      <c r="H94" s="91"/>
      <c r="I94" s="91"/>
      <c r="J94" s="100" t="s">
        <v>128</v>
      </c>
      <c r="K94" s="91"/>
      <c r="L94" s="28"/>
    </row>
    <row r="95" spans="2:47" s="1" customFormat="1" ht="10.35" customHeight="1">
      <c r="B95" s="28"/>
      <c r="L95" s="28"/>
    </row>
    <row r="96" spans="2:47" s="1" customFormat="1" ht="22.9" customHeight="1">
      <c r="B96" s="28"/>
      <c r="C96" s="101" t="s">
        <v>129</v>
      </c>
      <c r="J96" s="62">
        <f>J127</f>
        <v>0</v>
      </c>
      <c r="L96" s="28"/>
      <c r="AU96" s="13" t="s">
        <v>130</v>
      </c>
    </row>
    <row r="97" spans="2:65" s="8" customFormat="1" ht="24.95" customHeight="1">
      <c r="B97" s="102"/>
      <c r="D97" s="103" t="s">
        <v>900</v>
      </c>
      <c r="E97" s="104"/>
      <c r="F97" s="104"/>
      <c r="G97" s="104"/>
      <c r="H97" s="104"/>
      <c r="I97" s="104"/>
      <c r="J97" s="105">
        <f>J128</f>
        <v>0</v>
      </c>
      <c r="L97" s="102"/>
    </row>
    <row r="98" spans="2:65" s="1" customFormat="1" ht="21.75" customHeight="1">
      <c r="B98" s="28"/>
      <c r="L98" s="28"/>
    </row>
    <row r="99" spans="2:65" s="1" customFormat="1" ht="6.95" customHeight="1">
      <c r="B99" s="28"/>
      <c r="L99" s="28"/>
    </row>
    <row r="100" spans="2:65" s="1" customFormat="1" ht="29.25" customHeight="1">
      <c r="B100" s="28"/>
      <c r="C100" s="101" t="s">
        <v>150</v>
      </c>
      <c r="J100" s="110">
        <f>ROUND(J101 + J102 + J103 + J104 + J105 + J106,2)</f>
        <v>0</v>
      </c>
      <c r="L100" s="28"/>
      <c r="N100" s="111" t="s">
        <v>46</v>
      </c>
    </row>
    <row r="101" spans="2:65" s="1" customFormat="1" ht="18" customHeight="1">
      <c r="B101" s="28"/>
      <c r="D101" s="216" t="s">
        <v>151</v>
      </c>
      <c r="E101" s="217"/>
      <c r="F101" s="217"/>
      <c r="J101" s="113">
        <v>0</v>
      </c>
      <c r="L101" s="114"/>
      <c r="M101" s="115"/>
      <c r="N101" s="116" t="s">
        <v>48</v>
      </c>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c r="AS101" s="115"/>
      <c r="AT101" s="115"/>
      <c r="AU101" s="115"/>
      <c r="AV101" s="115"/>
      <c r="AW101" s="115"/>
      <c r="AX101" s="115"/>
      <c r="AY101" s="117" t="s">
        <v>152</v>
      </c>
      <c r="AZ101" s="115"/>
      <c r="BA101" s="115"/>
      <c r="BB101" s="115"/>
      <c r="BC101" s="115"/>
      <c r="BD101" s="115"/>
      <c r="BE101" s="118">
        <f t="shared" ref="BE101:BE106" si="0">IF(N101="základní",J101,0)</f>
        <v>0</v>
      </c>
      <c r="BF101" s="118">
        <f t="shared" ref="BF101:BF106" si="1">IF(N101="snížená",J101,0)</f>
        <v>0</v>
      </c>
      <c r="BG101" s="118">
        <f t="shared" ref="BG101:BG106" si="2">IF(N101="zákl. přenesená",J101,0)</f>
        <v>0</v>
      </c>
      <c r="BH101" s="118">
        <f t="shared" ref="BH101:BH106" si="3">IF(N101="sníž. přenesená",J101,0)</f>
        <v>0</v>
      </c>
      <c r="BI101" s="118">
        <f t="shared" ref="BI101:BI106" si="4">IF(N101="nulová",J101,0)</f>
        <v>0</v>
      </c>
      <c r="BJ101" s="117" t="s">
        <v>153</v>
      </c>
      <c r="BK101" s="115"/>
      <c r="BL101" s="115"/>
      <c r="BM101" s="115"/>
    </row>
    <row r="102" spans="2:65" s="1" customFormat="1" ht="18" customHeight="1">
      <c r="B102" s="28"/>
      <c r="D102" s="216" t="s">
        <v>154</v>
      </c>
      <c r="E102" s="217"/>
      <c r="F102" s="217"/>
      <c r="J102" s="113">
        <v>0</v>
      </c>
      <c r="L102" s="114"/>
      <c r="M102" s="115"/>
      <c r="N102" s="116" t="s">
        <v>48</v>
      </c>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7" t="s">
        <v>152</v>
      </c>
      <c r="AZ102" s="115"/>
      <c r="BA102" s="115"/>
      <c r="BB102" s="115"/>
      <c r="BC102" s="115"/>
      <c r="BD102" s="115"/>
      <c r="BE102" s="118">
        <f t="shared" si="0"/>
        <v>0</v>
      </c>
      <c r="BF102" s="118">
        <f t="shared" si="1"/>
        <v>0</v>
      </c>
      <c r="BG102" s="118">
        <f t="shared" si="2"/>
        <v>0</v>
      </c>
      <c r="BH102" s="118">
        <f t="shared" si="3"/>
        <v>0</v>
      </c>
      <c r="BI102" s="118">
        <f t="shared" si="4"/>
        <v>0</v>
      </c>
      <c r="BJ102" s="117" t="s">
        <v>153</v>
      </c>
      <c r="BK102" s="115"/>
      <c r="BL102" s="115"/>
      <c r="BM102" s="115"/>
    </row>
    <row r="103" spans="2:65" s="1" customFormat="1" ht="18" customHeight="1">
      <c r="B103" s="28"/>
      <c r="D103" s="216" t="s">
        <v>155</v>
      </c>
      <c r="E103" s="217"/>
      <c r="F103" s="217"/>
      <c r="J103" s="113">
        <v>0</v>
      </c>
      <c r="L103" s="114"/>
      <c r="M103" s="115"/>
      <c r="N103" s="116" t="s">
        <v>48</v>
      </c>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7" t="s">
        <v>152</v>
      </c>
      <c r="AZ103" s="115"/>
      <c r="BA103" s="115"/>
      <c r="BB103" s="115"/>
      <c r="BC103" s="115"/>
      <c r="BD103" s="115"/>
      <c r="BE103" s="118">
        <f t="shared" si="0"/>
        <v>0</v>
      </c>
      <c r="BF103" s="118">
        <f t="shared" si="1"/>
        <v>0</v>
      </c>
      <c r="BG103" s="118">
        <f t="shared" si="2"/>
        <v>0</v>
      </c>
      <c r="BH103" s="118">
        <f t="shared" si="3"/>
        <v>0</v>
      </c>
      <c r="BI103" s="118">
        <f t="shared" si="4"/>
        <v>0</v>
      </c>
      <c r="BJ103" s="117" t="s">
        <v>153</v>
      </c>
      <c r="BK103" s="115"/>
      <c r="BL103" s="115"/>
      <c r="BM103" s="115"/>
    </row>
    <row r="104" spans="2:65" s="1" customFormat="1" ht="18" customHeight="1">
      <c r="B104" s="28"/>
      <c r="D104" s="216" t="s">
        <v>156</v>
      </c>
      <c r="E104" s="217"/>
      <c r="F104" s="217"/>
      <c r="J104" s="113">
        <v>0</v>
      </c>
      <c r="L104" s="114"/>
      <c r="M104" s="115"/>
      <c r="N104" s="116" t="s">
        <v>48</v>
      </c>
      <c r="O104" s="115"/>
      <c r="P104" s="115"/>
      <c r="Q104" s="115"/>
      <c r="R104" s="115"/>
      <c r="S104" s="115"/>
      <c r="T104" s="115"/>
      <c r="U104" s="115"/>
      <c r="V104" s="115"/>
      <c r="W104" s="115"/>
      <c r="X104" s="115"/>
      <c r="Y104" s="115"/>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7" t="s">
        <v>152</v>
      </c>
      <c r="AZ104" s="115"/>
      <c r="BA104" s="115"/>
      <c r="BB104" s="115"/>
      <c r="BC104" s="115"/>
      <c r="BD104" s="115"/>
      <c r="BE104" s="118">
        <f t="shared" si="0"/>
        <v>0</v>
      </c>
      <c r="BF104" s="118">
        <f t="shared" si="1"/>
        <v>0</v>
      </c>
      <c r="BG104" s="118">
        <f t="shared" si="2"/>
        <v>0</v>
      </c>
      <c r="BH104" s="118">
        <f t="shared" si="3"/>
        <v>0</v>
      </c>
      <c r="BI104" s="118">
        <f t="shared" si="4"/>
        <v>0</v>
      </c>
      <c r="BJ104" s="117" t="s">
        <v>153</v>
      </c>
      <c r="BK104" s="115"/>
      <c r="BL104" s="115"/>
      <c r="BM104" s="115"/>
    </row>
    <row r="105" spans="2:65" s="1" customFormat="1" ht="18" customHeight="1">
      <c r="B105" s="28"/>
      <c r="D105" s="216" t="s">
        <v>157</v>
      </c>
      <c r="E105" s="217"/>
      <c r="F105" s="217"/>
      <c r="J105" s="113">
        <v>0</v>
      </c>
      <c r="L105" s="114"/>
      <c r="M105" s="115"/>
      <c r="N105" s="116" t="s">
        <v>48</v>
      </c>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7" t="s">
        <v>152</v>
      </c>
      <c r="AZ105" s="115"/>
      <c r="BA105" s="115"/>
      <c r="BB105" s="115"/>
      <c r="BC105" s="115"/>
      <c r="BD105" s="115"/>
      <c r="BE105" s="118">
        <f t="shared" si="0"/>
        <v>0</v>
      </c>
      <c r="BF105" s="118">
        <f t="shared" si="1"/>
        <v>0</v>
      </c>
      <c r="BG105" s="118">
        <f t="shared" si="2"/>
        <v>0</v>
      </c>
      <c r="BH105" s="118">
        <f t="shared" si="3"/>
        <v>0</v>
      </c>
      <c r="BI105" s="118">
        <f t="shared" si="4"/>
        <v>0</v>
      </c>
      <c r="BJ105" s="117" t="s">
        <v>153</v>
      </c>
      <c r="BK105" s="115"/>
      <c r="BL105" s="115"/>
      <c r="BM105" s="115"/>
    </row>
    <row r="106" spans="2:65" s="1" customFormat="1" ht="18" customHeight="1">
      <c r="B106" s="28"/>
      <c r="D106" s="112" t="s">
        <v>158</v>
      </c>
      <c r="J106" s="113">
        <f>ROUND(J30*T106,2)</f>
        <v>0</v>
      </c>
      <c r="L106" s="114"/>
      <c r="M106" s="115"/>
      <c r="N106" s="116" t="s">
        <v>48</v>
      </c>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7" t="s">
        <v>159</v>
      </c>
      <c r="AZ106" s="115"/>
      <c r="BA106" s="115"/>
      <c r="BB106" s="115"/>
      <c r="BC106" s="115"/>
      <c r="BD106" s="115"/>
      <c r="BE106" s="118">
        <f t="shared" si="0"/>
        <v>0</v>
      </c>
      <c r="BF106" s="118">
        <f t="shared" si="1"/>
        <v>0</v>
      </c>
      <c r="BG106" s="118">
        <f t="shared" si="2"/>
        <v>0</v>
      </c>
      <c r="BH106" s="118">
        <f t="shared" si="3"/>
        <v>0</v>
      </c>
      <c r="BI106" s="118">
        <f t="shared" si="4"/>
        <v>0</v>
      </c>
      <c r="BJ106" s="117" t="s">
        <v>153</v>
      </c>
      <c r="BK106" s="115"/>
      <c r="BL106" s="115"/>
      <c r="BM106" s="115"/>
    </row>
    <row r="107" spans="2:65" s="1" customFormat="1">
      <c r="B107" s="28"/>
      <c r="L107" s="28"/>
    </row>
    <row r="108" spans="2:65" s="1" customFormat="1" ht="29.25" customHeight="1">
      <c r="B108" s="28"/>
      <c r="C108" s="119" t="s">
        <v>160</v>
      </c>
      <c r="D108" s="91"/>
      <c r="E108" s="91"/>
      <c r="F108" s="91"/>
      <c r="G108" s="91"/>
      <c r="H108" s="91"/>
      <c r="I108" s="91"/>
      <c r="J108" s="120">
        <f>ROUND(J96+J100,2)</f>
        <v>0</v>
      </c>
      <c r="K108" s="91"/>
      <c r="L108" s="28"/>
    </row>
    <row r="109" spans="2:65" s="1" customFormat="1" ht="6.95" customHeight="1">
      <c r="B109" s="40"/>
      <c r="C109" s="41"/>
      <c r="D109" s="41"/>
      <c r="E109" s="41"/>
      <c r="F109" s="41"/>
      <c r="G109" s="41"/>
      <c r="H109" s="41"/>
      <c r="I109" s="41"/>
      <c r="J109" s="41"/>
      <c r="K109" s="41"/>
      <c r="L109" s="28"/>
    </row>
    <row r="113" spans="2:63" s="1" customFormat="1" ht="6.95" customHeight="1">
      <c r="B113" s="42"/>
      <c r="C113" s="43"/>
      <c r="D113" s="43"/>
      <c r="E113" s="43"/>
      <c r="F113" s="43"/>
      <c r="G113" s="43"/>
      <c r="H113" s="43"/>
      <c r="I113" s="43"/>
      <c r="J113" s="43"/>
      <c r="K113" s="43"/>
      <c r="L113" s="28"/>
    </row>
    <row r="114" spans="2:63" s="1" customFormat="1" ht="24.95" customHeight="1">
      <c r="B114" s="28"/>
      <c r="C114" s="17" t="s">
        <v>161</v>
      </c>
      <c r="L114" s="28"/>
    </row>
    <row r="115" spans="2:63" s="1" customFormat="1" ht="6.95" customHeight="1">
      <c r="B115" s="28"/>
      <c r="L115" s="28"/>
    </row>
    <row r="116" spans="2:63" s="1" customFormat="1" ht="12" customHeight="1">
      <c r="B116" s="28"/>
      <c r="C116" s="23" t="s">
        <v>16</v>
      </c>
      <c r="L116" s="28"/>
    </row>
    <row r="117" spans="2:63" s="1" customFormat="1" ht="16.5" customHeight="1">
      <c r="B117" s="28"/>
      <c r="E117" s="218" t="str">
        <f>E7</f>
        <v>BR - Stavební úpravy bytu č. 7(8), 3. NP</v>
      </c>
      <c r="F117" s="219"/>
      <c r="G117" s="219"/>
      <c r="H117" s="219"/>
      <c r="L117" s="28"/>
    </row>
    <row r="118" spans="2:63" s="1" customFormat="1" ht="12" customHeight="1">
      <c r="B118" s="28"/>
      <c r="C118" s="23" t="s">
        <v>122</v>
      </c>
      <c r="L118" s="28"/>
    </row>
    <row r="119" spans="2:63" s="1" customFormat="1" ht="16.5" customHeight="1">
      <c r="B119" s="28"/>
      <c r="E119" s="200" t="str">
        <f>E9</f>
        <v>C - UT  OPRAVY</v>
      </c>
      <c r="F119" s="220"/>
      <c r="G119" s="220"/>
      <c r="H119" s="220"/>
      <c r="L119" s="28"/>
    </row>
    <row r="120" spans="2:63" s="1" customFormat="1" ht="6.95" customHeight="1">
      <c r="B120" s="28"/>
      <c r="L120" s="28"/>
    </row>
    <row r="121" spans="2:63" s="1" customFormat="1" ht="12" customHeight="1">
      <c r="B121" s="28"/>
      <c r="C121" s="23" t="s">
        <v>20</v>
      </c>
      <c r="F121" s="21" t="str">
        <f>F12</f>
        <v>Vítězná 530/11</v>
      </c>
      <c r="I121" s="23" t="s">
        <v>22</v>
      </c>
      <c r="J121" s="48" t="str">
        <f>IF(J12="","",J12)</f>
        <v>11. 4. 2025</v>
      </c>
      <c r="L121" s="28"/>
    </row>
    <row r="122" spans="2:63" s="1" customFormat="1" ht="6.95" customHeight="1">
      <c r="B122" s="28"/>
      <c r="L122" s="28"/>
    </row>
    <row r="123" spans="2:63" s="1" customFormat="1" ht="40.15" customHeight="1">
      <c r="B123" s="28"/>
      <c r="C123" s="23" t="s">
        <v>24</v>
      </c>
      <c r="F123" s="21" t="str">
        <f>E15</f>
        <v xml:space="preserve">Měst. část Praha 5 náměstí 14. října 1381/4 Praha </v>
      </c>
      <c r="I123" s="23" t="s">
        <v>31</v>
      </c>
      <c r="J123" s="26" t="str">
        <f>E21</f>
        <v>Studio PHX s.r.o. Ondříčkova 384/33 Praha 3</v>
      </c>
      <c r="L123" s="28"/>
    </row>
    <row r="124" spans="2:63" s="1" customFormat="1" ht="25.7" customHeight="1">
      <c r="B124" s="28"/>
      <c r="C124" s="23" t="s">
        <v>29</v>
      </c>
      <c r="F124" s="21" t="str">
        <f>IF(E18="","",E18)</f>
        <v>Vyplň údaj</v>
      </c>
      <c r="I124" s="23" t="s">
        <v>36</v>
      </c>
      <c r="J124" s="26" t="str">
        <f>E24</f>
        <v xml:space="preserve">Ing. Jan Brožek s.r.o. Kralupy nad Vlt. </v>
      </c>
      <c r="L124" s="28"/>
    </row>
    <row r="125" spans="2:63" s="1" customFormat="1" ht="10.35" customHeight="1">
      <c r="B125" s="28"/>
      <c r="L125" s="28"/>
    </row>
    <row r="126" spans="2:63" s="10" customFormat="1" ht="29.25" customHeight="1">
      <c r="B126" s="121"/>
      <c r="C126" s="122" t="s">
        <v>162</v>
      </c>
      <c r="D126" s="123" t="s">
        <v>67</v>
      </c>
      <c r="E126" s="123" t="s">
        <v>63</v>
      </c>
      <c r="F126" s="123" t="s">
        <v>64</v>
      </c>
      <c r="G126" s="123" t="s">
        <v>163</v>
      </c>
      <c r="H126" s="123" t="s">
        <v>164</v>
      </c>
      <c r="I126" s="123" t="s">
        <v>165</v>
      </c>
      <c r="J126" s="123" t="s">
        <v>128</v>
      </c>
      <c r="K126" s="124" t="s">
        <v>166</v>
      </c>
      <c r="L126" s="121"/>
      <c r="M126" s="55" t="s">
        <v>1</v>
      </c>
      <c r="N126" s="56" t="s">
        <v>46</v>
      </c>
      <c r="O126" s="56" t="s">
        <v>167</v>
      </c>
      <c r="P126" s="56" t="s">
        <v>168</v>
      </c>
      <c r="Q126" s="56" t="s">
        <v>169</v>
      </c>
      <c r="R126" s="56" t="s">
        <v>170</v>
      </c>
      <c r="S126" s="56" t="s">
        <v>171</v>
      </c>
      <c r="T126" s="57" t="s">
        <v>172</v>
      </c>
    </row>
    <row r="127" spans="2:63" s="1" customFormat="1" ht="22.9" customHeight="1">
      <c r="B127" s="28"/>
      <c r="C127" s="60" t="s">
        <v>173</v>
      </c>
      <c r="J127" s="125">
        <f>BK127</f>
        <v>0</v>
      </c>
      <c r="L127" s="28"/>
      <c r="M127" s="58"/>
      <c r="N127" s="49"/>
      <c r="O127" s="49"/>
      <c r="P127" s="126">
        <f>P128</f>
        <v>0</v>
      </c>
      <c r="Q127" s="49"/>
      <c r="R127" s="126">
        <f>R128</f>
        <v>5.6736E-3</v>
      </c>
      <c r="S127" s="49"/>
      <c r="T127" s="127">
        <f>T128</f>
        <v>0</v>
      </c>
      <c r="AT127" s="13" t="s">
        <v>81</v>
      </c>
      <c r="AU127" s="13" t="s">
        <v>130</v>
      </c>
      <c r="BK127" s="128">
        <f>BK128</f>
        <v>0</v>
      </c>
    </row>
    <row r="128" spans="2:63" s="11" customFormat="1" ht="25.9" customHeight="1">
      <c r="B128" s="129"/>
      <c r="D128" s="130" t="s">
        <v>81</v>
      </c>
      <c r="E128" s="131" t="s">
        <v>901</v>
      </c>
      <c r="F128" s="131" t="s">
        <v>902</v>
      </c>
      <c r="I128" s="132"/>
      <c r="J128" s="133">
        <f>BK128</f>
        <v>0</v>
      </c>
      <c r="L128" s="129"/>
      <c r="M128" s="134"/>
      <c r="P128" s="135">
        <f>SUM(P129:P140)</f>
        <v>0</v>
      </c>
      <c r="R128" s="135">
        <f>SUM(R129:R140)</f>
        <v>5.6736E-3</v>
      </c>
      <c r="T128" s="136">
        <f>SUM(T129:T140)</f>
        <v>0</v>
      </c>
      <c r="AR128" s="130" t="s">
        <v>90</v>
      </c>
      <c r="AT128" s="137" t="s">
        <v>81</v>
      </c>
      <c r="AU128" s="137" t="s">
        <v>82</v>
      </c>
      <c r="AY128" s="130" t="s">
        <v>176</v>
      </c>
      <c r="BK128" s="138">
        <f>SUM(BK129:BK140)</f>
        <v>0</v>
      </c>
    </row>
    <row r="129" spans="2:65" s="1" customFormat="1" ht="16.5" customHeight="1">
      <c r="B129" s="28"/>
      <c r="C129" s="139" t="s">
        <v>90</v>
      </c>
      <c r="D129" s="139" t="s">
        <v>118</v>
      </c>
      <c r="E129" s="140" t="s">
        <v>903</v>
      </c>
      <c r="F129" s="141" t="s">
        <v>904</v>
      </c>
      <c r="G129" s="142" t="s">
        <v>591</v>
      </c>
      <c r="H129" s="143">
        <v>1</v>
      </c>
      <c r="I129" s="144"/>
      <c r="J129" s="145">
        <f>ROUND(I129*H129,2)</f>
        <v>0</v>
      </c>
      <c r="K129" s="141" t="s">
        <v>180</v>
      </c>
      <c r="L129" s="28"/>
      <c r="M129" s="146" t="s">
        <v>1</v>
      </c>
      <c r="N129" s="111" t="s">
        <v>48</v>
      </c>
      <c r="P129" s="147">
        <f>O129*H129</f>
        <v>0</v>
      </c>
      <c r="Q129" s="147">
        <v>5.6736E-3</v>
      </c>
      <c r="R129" s="147">
        <f>Q129*H129</f>
        <v>5.6736E-3</v>
      </c>
      <c r="S129" s="147">
        <v>0</v>
      </c>
      <c r="T129" s="148">
        <f>S129*H129</f>
        <v>0</v>
      </c>
      <c r="AR129" s="149" t="s">
        <v>181</v>
      </c>
      <c r="AT129" s="149" t="s">
        <v>118</v>
      </c>
      <c r="AU129" s="149" t="s">
        <v>90</v>
      </c>
      <c r="AY129" s="13" t="s">
        <v>176</v>
      </c>
      <c r="BE129" s="150">
        <f>IF(N129="základní",J129,0)</f>
        <v>0</v>
      </c>
      <c r="BF129" s="150">
        <f>IF(N129="snížená",J129,0)</f>
        <v>0</v>
      </c>
      <c r="BG129" s="150">
        <f>IF(N129="zákl. přenesená",J129,0)</f>
        <v>0</v>
      </c>
      <c r="BH129" s="150">
        <f>IF(N129="sníž. přenesená",J129,0)</f>
        <v>0</v>
      </c>
      <c r="BI129" s="150">
        <f>IF(N129="nulová",J129,0)</f>
        <v>0</v>
      </c>
      <c r="BJ129" s="13" t="s">
        <v>153</v>
      </c>
      <c r="BK129" s="150">
        <f>ROUND(I129*H129,2)</f>
        <v>0</v>
      </c>
      <c r="BL129" s="13" t="s">
        <v>181</v>
      </c>
      <c r="BM129" s="149" t="s">
        <v>905</v>
      </c>
    </row>
    <row r="130" spans="2:65" s="1" customFormat="1">
      <c r="B130" s="28"/>
      <c r="D130" s="151" t="s">
        <v>183</v>
      </c>
      <c r="F130" s="152" t="s">
        <v>906</v>
      </c>
      <c r="I130" s="115"/>
      <c r="L130" s="28"/>
      <c r="M130" s="153"/>
      <c r="T130" s="52"/>
      <c r="AT130" s="13" t="s">
        <v>183</v>
      </c>
      <c r="AU130" s="13" t="s">
        <v>90</v>
      </c>
    </row>
    <row r="131" spans="2:65" s="1" customFormat="1">
      <c r="B131" s="28"/>
      <c r="D131" s="154" t="s">
        <v>184</v>
      </c>
      <c r="F131" s="155" t="s">
        <v>907</v>
      </c>
      <c r="I131" s="115"/>
      <c r="L131" s="28"/>
      <c r="M131" s="153"/>
      <c r="T131" s="52"/>
      <c r="AT131" s="13" t="s">
        <v>184</v>
      </c>
      <c r="AU131" s="13" t="s">
        <v>90</v>
      </c>
    </row>
    <row r="132" spans="2:65" s="1" customFormat="1" ht="16.5" customHeight="1">
      <c r="B132" s="28"/>
      <c r="C132" s="139" t="s">
        <v>153</v>
      </c>
      <c r="D132" s="139" t="s">
        <v>118</v>
      </c>
      <c r="E132" s="140" t="s">
        <v>908</v>
      </c>
      <c r="F132" s="141" t="s">
        <v>909</v>
      </c>
      <c r="G132" s="142" t="s">
        <v>300</v>
      </c>
      <c r="H132" s="143">
        <v>1</v>
      </c>
      <c r="I132" s="144"/>
      <c r="J132" s="145">
        <f>ROUND(I132*H132,2)</f>
        <v>0</v>
      </c>
      <c r="K132" s="141" t="s">
        <v>1</v>
      </c>
      <c r="L132" s="28"/>
      <c r="M132" s="146" t="s">
        <v>1</v>
      </c>
      <c r="N132" s="111" t="s">
        <v>48</v>
      </c>
      <c r="P132" s="147">
        <f>O132*H132</f>
        <v>0</v>
      </c>
      <c r="Q132" s="147">
        <v>0</v>
      </c>
      <c r="R132" s="147">
        <f>Q132*H132</f>
        <v>0</v>
      </c>
      <c r="S132" s="147">
        <v>0</v>
      </c>
      <c r="T132" s="148">
        <f>S132*H132</f>
        <v>0</v>
      </c>
      <c r="AR132" s="149" t="s">
        <v>181</v>
      </c>
      <c r="AT132" s="149" t="s">
        <v>118</v>
      </c>
      <c r="AU132" s="149" t="s">
        <v>90</v>
      </c>
      <c r="AY132" s="13" t="s">
        <v>176</v>
      </c>
      <c r="BE132" s="150">
        <f>IF(N132="základní",J132,0)</f>
        <v>0</v>
      </c>
      <c r="BF132" s="150">
        <f>IF(N132="snížená",J132,0)</f>
        <v>0</v>
      </c>
      <c r="BG132" s="150">
        <f>IF(N132="zákl. přenesená",J132,0)</f>
        <v>0</v>
      </c>
      <c r="BH132" s="150">
        <f>IF(N132="sníž. přenesená",J132,0)</f>
        <v>0</v>
      </c>
      <c r="BI132" s="150">
        <f>IF(N132="nulová",J132,0)</f>
        <v>0</v>
      </c>
      <c r="BJ132" s="13" t="s">
        <v>153</v>
      </c>
      <c r="BK132" s="150">
        <f>ROUND(I132*H132,2)</f>
        <v>0</v>
      </c>
      <c r="BL132" s="13" t="s">
        <v>181</v>
      </c>
      <c r="BM132" s="149" t="s">
        <v>910</v>
      </c>
    </row>
    <row r="133" spans="2:65" s="1" customFormat="1">
      <c r="B133" s="28"/>
      <c r="D133" s="151" t="s">
        <v>183</v>
      </c>
      <c r="F133" s="152" t="s">
        <v>911</v>
      </c>
      <c r="I133" s="115"/>
      <c r="L133" s="28"/>
      <c r="M133" s="153"/>
      <c r="T133" s="52"/>
      <c r="AT133" s="13" t="s">
        <v>183</v>
      </c>
      <c r="AU133" s="13" t="s">
        <v>90</v>
      </c>
    </row>
    <row r="134" spans="2:65" s="1" customFormat="1" ht="24.2" customHeight="1">
      <c r="B134" s="28"/>
      <c r="C134" s="139" t="s">
        <v>193</v>
      </c>
      <c r="D134" s="139" t="s">
        <v>118</v>
      </c>
      <c r="E134" s="140" t="s">
        <v>912</v>
      </c>
      <c r="F134" s="141" t="s">
        <v>913</v>
      </c>
      <c r="G134" s="142" t="s">
        <v>300</v>
      </c>
      <c r="H134" s="143">
        <v>3</v>
      </c>
      <c r="I134" s="144"/>
      <c r="J134" s="145">
        <f>ROUND(I134*H134,2)</f>
        <v>0</v>
      </c>
      <c r="K134" s="141" t="s">
        <v>551</v>
      </c>
      <c r="L134" s="28"/>
      <c r="M134" s="146" t="s">
        <v>1</v>
      </c>
      <c r="N134" s="111" t="s">
        <v>48</v>
      </c>
      <c r="P134" s="147">
        <f>O134*H134</f>
        <v>0</v>
      </c>
      <c r="Q134" s="147">
        <v>0</v>
      </c>
      <c r="R134" s="147">
        <f>Q134*H134</f>
        <v>0</v>
      </c>
      <c r="S134" s="147">
        <v>0</v>
      </c>
      <c r="T134" s="148">
        <f>S134*H134</f>
        <v>0</v>
      </c>
      <c r="AR134" s="149" t="s">
        <v>181</v>
      </c>
      <c r="AT134" s="149" t="s">
        <v>118</v>
      </c>
      <c r="AU134" s="149" t="s">
        <v>90</v>
      </c>
      <c r="AY134" s="13" t="s">
        <v>176</v>
      </c>
      <c r="BE134" s="150">
        <f>IF(N134="základní",J134,0)</f>
        <v>0</v>
      </c>
      <c r="BF134" s="150">
        <f>IF(N134="snížená",J134,0)</f>
        <v>0</v>
      </c>
      <c r="BG134" s="150">
        <f>IF(N134="zákl. přenesená",J134,0)</f>
        <v>0</v>
      </c>
      <c r="BH134" s="150">
        <f>IF(N134="sníž. přenesená",J134,0)</f>
        <v>0</v>
      </c>
      <c r="BI134" s="150">
        <f>IF(N134="nulová",J134,0)</f>
        <v>0</v>
      </c>
      <c r="BJ134" s="13" t="s">
        <v>153</v>
      </c>
      <c r="BK134" s="150">
        <f>ROUND(I134*H134,2)</f>
        <v>0</v>
      </c>
      <c r="BL134" s="13" t="s">
        <v>181</v>
      </c>
      <c r="BM134" s="149" t="s">
        <v>914</v>
      </c>
    </row>
    <row r="135" spans="2:65" s="1" customFormat="1">
      <c r="B135" s="28"/>
      <c r="D135" s="151" t="s">
        <v>183</v>
      </c>
      <c r="F135" s="152" t="s">
        <v>915</v>
      </c>
      <c r="I135" s="115"/>
      <c r="L135" s="28"/>
      <c r="M135" s="153"/>
      <c r="T135" s="52"/>
      <c r="AT135" s="13" t="s">
        <v>183</v>
      </c>
      <c r="AU135" s="13" t="s">
        <v>90</v>
      </c>
    </row>
    <row r="136" spans="2:65" s="1" customFormat="1">
      <c r="B136" s="28"/>
      <c r="D136" s="154" t="s">
        <v>184</v>
      </c>
      <c r="F136" s="155" t="s">
        <v>916</v>
      </c>
      <c r="I136" s="115"/>
      <c r="L136" s="28"/>
      <c r="M136" s="153"/>
      <c r="T136" s="52"/>
      <c r="AT136" s="13" t="s">
        <v>184</v>
      </c>
      <c r="AU136" s="13" t="s">
        <v>90</v>
      </c>
    </row>
    <row r="137" spans="2:65" s="1" customFormat="1" ht="24.2" customHeight="1">
      <c r="B137" s="28"/>
      <c r="C137" s="139" t="s">
        <v>181</v>
      </c>
      <c r="D137" s="139" t="s">
        <v>118</v>
      </c>
      <c r="E137" s="140" t="s">
        <v>917</v>
      </c>
      <c r="F137" s="141" t="s">
        <v>918</v>
      </c>
      <c r="G137" s="142" t="s">
        <v>190</v>
      </c>
      <c r="H137" s="143">
        <v>16</v>
      </c>
      <c r="I137" s="144"/>
      <c r="J137" s="145">
        <f>ROUND(I137*H137,2)</f>
        <v>0</v>
      </c>
      <c r="K137" s="141" t="s">
        <v>1</v>
      </c>
      <c r="L137" s="28"/>
      <c r="M137" s="146" t="s">
        <v>1</v>
      </c>
      <c r="N137" s="111" t="s">
        <v>48</v>
      </c>
      <c r="P137" s="147">
        <f>O137*H137</f>
        <v>0</v>
      </c>
      <c r="Q137" s="147">
        <v>0</v>
      </c>
      <c r="R137" s="147">
        <f>Q137*H137</f>
        <v>0</v>
      </c>
      <c r="S137" s="147">
        <v>0</v>
      </c>
      <c r="T137" s="148">
        <f>S137*H137</f>
        <v>0</v>
      </c>
      <c r="AR137" s="149" t="s">
        <v>181</v>
      </c>
      <c r="AT137" s="149" t="s">
        <v>118</v>
      </c>
      <c r="AU137" s="149" t="s">
        <v>90</v>
      </c>
      <c r="AY137" s="13" t="s">
        <v>176</v>
      </c>
      <c r="BE137" s="150">
        <f>IF(N137="základní",J137,0)</f>
        <v>0</v>
      </c>
      <c r="BF137" s="150">
        <f>IF(N137="snížená",J137,0)</f>
        <v>0</v>
      </c>
      <c r="BG137" s="150">
        <f>IF(N137="zákl. přenesená",J137,0)</f>
        <v>0</v>
      </c>
      <c r="BH137" s="150">
        <f>IF(N137="sníž. přenesená",J137,0)</f>
        <v>0</v>
      </c>
      <c r="BI137" s="150">
        <f>IF(N137="nulová",J137,0)</f>
        <v>0</v>
      </c>
      <c r="BJ137" s="13" t="s">
        <v>153</v>
      </c>
      <c r="BK137" s="150">
        <f>ROUND(I137*H137,2)</f>
        <v>0</v>
      </c>
      <c r="BL137" s="13" t="s">
        <v>181</v>
      </c>
      <c r="BM137" s="149" t="s">
        <v>919</v>
      </c>
    </row>
    <row r="138" spans="2:65" s="1" customFormat="1">
      <c r="B138" s="28"/>
      <c r="D138" s="151" t="s">
        <v>183</v>
      </c>
      <c r="F138" s="152" t="s">
        <v>915</v>
      </c>
      <c r="I138" s="115"/>
      <c r="L138" s="28"/>
      <c r="M138" s="153"/>
      <c r="T138" s="52"/>
      <c r="AT138" s="13" t="s">
        <v>183</v>
      </c>
      <c r="AU138" s="13" t="s">
        <v>90</v>
      </c>
    </row>
    <row r="139" spans="2:65" s="1" customFormat="1" ht="16.5" customHeight="1">
      <c r="B139" s="28"/>
      <c r="C139" s="139" t="s">
        <v>204</v>
      </c>
      <c r="D139" s="139" t="s">
        <v>118</v>
      </c>
      <c r="E139" s="140" t="s">
        <v>920</v>
      </c>
      <c r="F139" s="141" t="s">
        <v>921</v>
      </c>
      <c r="G139" s="142" t="s">
        <v>300</v>
      </c>
      <c r="H139" s="143">
        <v>1</v>
      </c>
      <c r="I139" s="144"/>
      <c r="J139" s="145">
        <f>ROUND(I139*H139,2)</f>
        <v>0</v>
      </c>
      <c r="K139" s="141" t="s">
        <v>1</v>
      </c>
      <c r="L139" s="28"/>
      <c r="M139" s="146" t="s">
        <v>1</v>
      </c>
      <c r="N139" s="111" t="s">
        <v>48</v>
      </c>
      <c r="P139" s="147">
        <f>O139*H139</f>
        <v>0</v>
      </c>
      <c r="Q139" s="147">
        <v>0</v>
      </c>
      <c r="R139" s="147">
        <f>Q139*H139</f>
        <v>0</v>
      </c>
      <c r="S139" s="147">
        <v>0</v>
      </c>
      <c r="T139" s="148">
        <f>S139*H139</f>
        <v>0</v>
      </c>
      <c r="AR139" s="149" t="s">
        <v>181</v>
      </c>
      <c r="AT139" s="149" t="s">
        <v>118</v>
      </c>
      <c r="AU139" s="149" t="s">
        <v>90</v>
      </c>
      <c r="AY139" s="13" t="s">
        <v>176</v>
      </c>
      <c r="BE139" s="150">
        <f>IF(N139="základní",J139,0)</f>
        <v>0</v>
      </c>
      <c r="BF139" s="150">
        <f>IF(N139="snížená",J139,0)</f>
        <v>0</v>
      </c>
      <c r="BG139" s="150">
        <f>IF(N139="zákl. přenesená",J139,0)</f>
        <v>0</v>
      </c>
      <c r="BH139" s="150">
        <f>IF(N139="sníž. přenesená",J139,0)</f>
        <v>0</v>
      </c>
      <c r="BI139" s="150">
        <f>IF(N139="nulová",J139,0)</f>
        <v>0</v>
      </c>
      <c r="BJ139" s="13" t="s">
        <v>153</v>
      </c>
      <c r="BK139" s="150">
        <f>ROUND(I139*H139,2)</f>
        <v>0</v>
      </c>
      <c r="BL139" s="13" t="s">
        <v>181</v>
      </c>
      <c r="BM139" s="149" t="s">
        <v>922</v>
      </c>
    </row>
    <row r="140" spans="2:65" s="1" customFormat="1">
      <c r="B140" s="28"/>
      <c r="D140" s="151" t="s">
        <v>183</v>
      </c>
      <c r="F140" s="152" t="s">
        <v>921</v>
      </c>
      <c r="I140" s="115"/>
      <c r="L140" s="28"/>
      <c r="M140" s="169"/>
      <c r="N140" s="170"/>
      <c r="O140" s="170"/>
      <c r="P140" s="170"/>
      <c r="Q140" s="170"/>
      <c r="R140" s="170"/>
      <c r="S140" s="170"/>
      <c r="T140" s="171"/>
      <c r="AT140" s="13" t="s">
        <v>183</v>
      </c>
      <c r="AU140" s="13" t="s">
        <v>90</v>
      </c>
    </row>
    <row r="141" spans="2:65" s="1" customFormat="1" ht="6.95" customHeight="1">
      <c r="B141" s="40"/>
      <c r="C141" s="41"/>
      <c r="D141" s="41"/>
      <c r="E141" s="41"/>
      <c r="F141" s="41"/>
      <c r="G141" s="41"/>
      <c r="H141" s="41"/>
      <c r="I141" s="41"/>
      <c r="J141" s="41"/>
      <c r="K141" s="41"/>
      <c r="L141" s="28"/>
    </row>
  </sheetData>
  <sheetProtection algorithmName="SHA-512" hashValue="shgc/OybkOizURQdOd1WRrOyXJ1XkVebXRya0YMNMpTX6V0IuRQfPVBfJDSghZhDKAmje63GGqPiH8U0bPfQRA==" saltValue="88rvuel6woOYDGxcbMnBsDO/xzyXEyvYlBh/7SLWVH9Ln90zqp0Sx7NPOO5qpaIYOKliEpDqMBWhA33nTuZ2qQ==" spinCount="100000" sheet="1" objects="1" scenarios="1" formatColumns="0" formatRows="0" autoFilter="0"/>
  <autoFilter ref="C126:K140" xr:uid="{00000000-0009-0000-0000-000003000000}"/>
  <mergeCells count="14">
    <mergeCell ref="D105:F105"/>
    <mergeCell ref="E117:H117"/>
    <mergeCell ref="E119:H119"/>
    <mergeCell ref="L2:V2"/>
    <mergeCell ref="E87:H87"/>
    <mergeCell ref="D101:F101"/>
    <mergeCell ref="D102:F102"/>
    <mergeCell ref="D103:F103"/>
    <mergeCell ref="D104:F104"/>
    <mergeCell ref="E7:H7"/>
    <mergeCell ref="E9:H9"/>
    <mergeCell ref="E18:H18"/>
    <mergeCell ref="E27:H27"/>
    <mergeCell ref="E85:H85"/>
  </mergeCells>
  <hyperlinks>
    <hyperlink ref="F131" r:id="rId1" xr:uid="{00000000-0004-0000-0300-000000000000}"/>
    <hyperlink ref="F136" r:id="rId2" xr:uid="{00000000-0004-0000-0300-000001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BM228"/>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1"/>
      <c r="M2" s="191"/>
      <c r="N2" s="191"/>
      <c r="O2" s="191"/>
      <c r="P2" s="191"/>
      <c r="Q2" s="191"/>
      <c r="R2" s="191"/>
      <c r="S2" s="191"/>
      <c r="T2" s="191"/>
      <c r="U2" s="191"/>
      <c r="V2" s="191"/>
      <c r="AT2" s="13" t="s">
        <v>99</v>
      </c>
    </row>
    <row r="3" spans="2:46" ht="6.95" customHeight="1">
      <c r="B3" s="14"/>
      <c r="C3" s="15"/>
      <c r="D3" s="15"/>
      <c r="E3" s="15"/>
      <c r="F3" s="15"/>
      <c r="G3" s="15"/>
      <c r="H3" s="15"/>
      <c r="I3" s="15"/>
      <c r="J3" s="15"/>
      <c r="K3" s="15"/>
      <c r="L3" s="16"/>
      <c r="AT3" s="13" t="s">
        <v>90</v>
      </c>
    </row>
    <row r="4" spans="2:46" ht="24.95" customHeight="1">
      <c r="B4" s="16"/>
      <c r="D4" s="17" t="s">
        <v>121</v>
      </c>
      <c r="L4" s="16"/>
      <c r="M4" s="84" t="s">
        <v>10</v>
      </c>
      <c r="AT4" s="13" t="s">
        <v>4</v>
      </c>
    </row>
    <row r="5" spans="2:46" ht="6.95" customHeight="1">
      <c r="B5" s="16"/>
      <c r="L5" s="16"/>
    </row>
    <row r="6" spans="2:46" ht="12" customHeight="1">
      <c r="B6" s="16"/>
      <c r="D6" s="23" t="s">
        <v>16</v>
      </c>
      <c r="L6" s="16"/>
    </row>
    <row r="7" spans="2:46" ht="16.5" customHeight="1">
      <c r="B7" s="16"/>
      <c r="E7" s="218" t="str">
        <f>'Rekapitulace stavby'!K6</f>
        <v>BR - Stavební úpravy bytu č. 7(8), 3. NP</v>
      </c>
      <c r="F7" s="219"/>
      <c r="G7" s="219"/>
      <c r="H7" s="219"/>
      <c r="L7" s="16"/>
    </row>
    <row r="8" spans="2:46" s="1" customFormat="1" ht="12" customHeight="1">
      <c r="B8" s="28"/>
      <c r="D8" s="23" t="s">
        <v>122</v>
      </c>
      <c r="L8" s="28"/>
    </row>
    <row r="9" spans="2:46" s="1" customFormat="1" ht="16.5" customHeight="1">
      <c r="B9" s="28"/>
      <c r="E9" s="200" t="s">
        <v>923</v>
      </c>
      <c r="F9" s="220"/>
      <c r="G9" s="220"/>
      <c r="H9" s="220"/>
      <c r="L9" s="28"/>
    </row>
    <row r="10" spans="2:46" s="1" customFormat="1">
      <c r="B10" s="28"/>
      <c r="L10" s="28"/>
    </row>
    <row r="11" spans="2:46" s="1" customFormat="1" ht="12" customHeight="1">
      <c r="B11" s="28"/>
      <c r="D11" s="23" t="s">
        <v>18</v>
      </c>
      <c r="F11" s="21" t="s">
        <v>1</v>
      </c>
      <c r="I11" s="23" t="s">
        <v>19</v>
      </c>
      <c r="J11" s="21" t="s">
        <v>1</v>
      </c>
      <c r="L11" s="28"/>
    </row>
    <row r="12" spans="2:46" s="1" customFormat="1" ht="12" customHeight="1">
      <c r="B12" s="28"/>
      <c r="D12" s="23" t="s">
        <v>20</v>
      </c>
      <c r="F12" s="21" t="s">
        <v>21</v>
      </c>
      <c r="I12" s="23" t="s">
        <v>22</v>
      </c>
      <c r="J12" s="48" t="str">
        <f>'Rekapitulace stavby'!AN8</f>
        <v>11. 4. 2025</v>
      </c>
      <c r="L12" s="28"/>
    </row>
    <row r="13" spans="2:46" s="1" customFormat="1" ht="10.9" customHeight="1">
      <c r="B13" s="28"/>
      <c r="L13" s="28"/>
    </row>
    <row r="14" spans="2:46" s="1" customFormat="1" ht="12" customHeight="1">
      <c r="B14" s="28"/>
      <c r="D14" s="23" t="s">
        <v>24</v>
      </c>
      <c r="I14" s="23" t="s">
        <v>25</v>
      </c>
      <c r="J14" s="21" t="s">
        <v>26</v>
      </c>
      <c r="L14" s="28"/>
    </row>
    <row r="15" spans="2:46" s="1" customFormat="1" ht="18" customHeight="1">
      <c r="B15" s="28"/>
      <c r="E15" s="21" t="s">
        <v>27</v>
      </c>
      <c r="I15" s="23" t="s">
        <v>28</v>
      </c>
      <c r="J15" s="21" t="s">
        <v>1</v>
      </c>
      <c r="L15" s="28"/>
    </row>
    <row r="16" spans="2:46" s="1" customFormat="1" ht="6.95" customHeight="1">
      <c r="B16" s="28"/>
      <c r="L16" s="28"/>
    </row>
    <row r="17" spans="2:12" s="1" customFormat="1" ht="12" customHeight="1">
      <c r="B17" s="28"/>
      <c r="D17" s="23" t="s">
        <v>29</v>
      </c>
      <c r="I17" s="23" t="s">
        <v>25</v>
      </c>
      <c r="J17" s="24" t="str">
        <f>'Rekapitulace stavby'!AN13</f>
        <v>Vyplň údaj</v>
      </c>
      <c r="L17" s="28"/>
    </row>
    <row r="18" spans="2:12" s="1" customFormat="1" ht="18" customHeight="1">
      <c r="B18" s="28"/>
      <c r="E18" s="221" t="str">
        <f>'Rekapitulace stavby'!E14</f>
        <v>Vyplň údaj</v>
      </c>
      <c r="F18" s="207"/>
      <c r="G18" s="207"/>
      <c r="H18" s="207"/>
      <c r="I18" s="23" t="s">
        <v>28</v>
      </c>
      <c r="J18" s="24" t="str">
        <f>'Rekapitulace stavby'!AN14</f>
        <v>Vyplň údaj</v>
      </c>
      <c r="L18" s="28"/>
    </row>
    <row r="19" spans="2:12" s="1" customFormat="1" ht="6.95" customHeight="1">
      <c r="B19" s="28"/>
      <c r="L19" s="28"/>
    </row>
    <row r="20" spans="2:12" s="1" customFormat="1" ht="12" customHeight="1">
      <c r="B20" s="28"/>
      <c r="D20" s="23" t="s">
        <v>31</v>
      </c>
      <c r="I20" s="23" t="s">
        <v>25</v>
      </c>
      <c r="J20" s="21" t="s">
        <v>32</v>
      </c>
      <c r="L20" s="28"/>
    </row>
    <row r="21" spans="2:12" s="1" customFormat="1" ht="18" customHeight="1">
      <c r="B21" s="28"/>
      <c r="E21" s="21" t="s">
        <v>33</v>
      </c>
      <c r="I21" s="23" t="s">
        <v>28</v>
      </c>
      <c r="J21" s="21" t="s">
        <v>34</v>
      </c>
      <c r="L21" s="28"/>
    </row>
    <row r="22" spans="2:12" s="1" customFormat="1" ht="6.95" customHeight="1">
      <c r="B22" s="28"/>
      <c r="L22" s="28"/>
    </row>
    <row r="23" spans="2:12" s="1" customFormat="1" ht="12" customHeight="1">
      <c r="B23" s="28"/>
      <c r="D23" s="23" t="s">
        <v>36</v>
      </c>
      <c r="I23" s="23" t="s">
        <v>25</v>
      </c>
      <c r="J23" s="21" t="s">
        <v>37</v>
      </c>
      <c r="L23" s="28"/>
    </row>
    <row r="24" spans="2:12" s="1" customFormat="1" ht="18" customHeight="1">
      <c r="B24" s="28"/>
      <c r="E24" s="21" t="s">
        <v>38</v>
      </c>
      <c r="I24" s="23" t="s">
        <v>28</v>
      </c>
      <c r="J24" s="21" t="s">
        <v>39</v>
      </c>
      <c r="L24" s="28"/>
    </row>
    <row r="25" spans="2:12" s="1" customFormat="1" ht="6.95" customHeight="1">
      <c r="B25" s="28"/>
      <c r="L25" s="28"/>
    </row>
    <row r="26" spans="2:12" s="1" customFormat="1" ht="12" customHeight="1">
      <c r="B26" s="28"/>
      <c r="D26" s="23" t="s">
        <v>40</v>
      </c>
      <c r="L26" s="28"/>
    </row>
    <row r="27" spans="2:12" s="7" customFormat="1" ht="47.25" customHeight="1">
      <c r="B27" s="85"/>
      <c r="E27" s="211" t="s">
        <v>41</v>
      </c>
      <c r="F27" s="211"/>
      <c r="G27" s="211"/>
      <c r="H27" s="211"/>
      <c r="L27" s="85"/>
    </row>
    <row r="28" spans="2:12" s="1" customFormat="1" ht="6.95" customHeight="1">
      <c r="B28" s="28"/>
      <c r="L28" s="28"/>
    </row>
    <row r="29" spans="2:12" s="1" customFormat="1" ht="6.95" customHeight="1">
      <c r="B29" s="28"/>
      <c r="D29" s="49"/>
      <c r="E29" s="49"/>
      <c r="F29" s="49"/>
      <c r="G29" s="49"/>
      <c r="H29" s="49"/>
      <c r="I29" s="49"/>
      <c r="J29" s="49"/>
      <c r="K29" s="49"/>
      <c r="L29" s="28"/>
    </row>
    <row r="30" spans="2:12" s="1" customFormat="1" ht="14.45" customHeight="1">
      <c r="B30" s="28"/>
      <c r="D30" s="21" t="s">
        <v>124</v>
      </c>
      <c r="J30" s="86">
        <f>J96</f>
        <v>0</v>
      </c>
      <c r="L30" s="28"/>
    </row>
    <row r="31" spans="2:12" s="1" customFormat="1" ht="14.45" customHeight="1">
      <c r="B31" s="28"/>
      <c r="D31" s="87" t="s">
        <v>125</v>
      </c>
      <c r="J31" s="86">
        <f>J107</f>
        <v>0</v>
      </c>
      <c r="L31" s="28"/>
    </row>
    <row r="32" spans="2:12" s="1" customFormat="1" ht="25.35" customHeight="1">
      <c r="B32" s="28"/>
      <c r="D32" s="88" t="s">
        <v>42</v>
      </c>
      <c r="J32" s="62">
        <f>ROUND(J30 + J31, 2)</f>
        <v>0</v>
      </c>
      <c r="L32" s="28"/>
    </row>
    <row r="33" spans="2:12" s="1" customFormat="1" ht="6.95" customHeight="1">
      <c r="B33" s="28"/>
      <c r="D33" s="49"/>
      <c r="E33" s="49"/>
      <c r="F33" s="49"/>
      <c r="G33" s="49"/>
      <c r="H33" s="49"/>
      <c r="I33" s="49"/>
      <c r="J33" s="49"/>
      <c r="K33" s="49"/>
      <c r="L33" s="28"/>
    </row>
    <row r="34" spans="2:12" s="1" customFormat="1" ht="14.45" customHeight="1">
      <c r="B34" s="28"/>
      <c r="F34" s="31" t="s">
        <v>44</v>
      </c>
      <c r="I34" s="31" t="s">
        <v>43</v>
      </c>
      <c r="J34" s="31" t="s">
        <v>45</v>
      </c>
      <c r="L34" s="28"/>
    </row>
    <row r="35" spans="2:12" s="1" customFormat="1" ht="14.45" customHeight="1">
      <c r="B35" s="28"/>
      <c r="D35" s="51" t="s">
        <v>46</v>
      </c>
      <c r="E35" s="23" t="s">
        <v>47</v>
      </c>
      <c r="F35" s="89">
        <f>ROUND((SUM(BE107:BE114) + SUM(BE134:BE227)),  2)</f>
        <v>0</v>
      </c>
      <c r="I35" s="90">
        <v>0.21</v>
      </c>
      <c r="J35" s="89">
        <f>ROUND(((SUM(BE107:BE114) + SUM(BE134:BE227))*I35),  2)</f>
        <v>0</v>
      </c>
      <c r="L35" s="28"/>
    </row>
    <row r="36" spans="2:12" s="1" customFormat="1" ht="14.45" customHeight="1">
      <c r="B36" s="28"/>
      <c r="E36" s="23" t="s">
        <v>48</v>
      </c>
      <c r="F36" s="89">
        <f>ROUND((SUM(BF107:BF114) + SUM(BF134:BF227)),  2)</f>
        <v>0</v>
      </c>
      <c r="I36" s="90">
        <v>0.12</v>
      </c>
      <c r="J36" s="89">
        <f>ROUND(((SUM(BF107:BF114) + SUM(BF134:BF227))*I36),  2)</f>
        <v>0</v>
      </c>
      <c r="L36" s="28"/>
    </row>
    <row r="37" spans="2:12" s="1" customFormat="1" ht="14.45" hidden="1" customHeight="1">
      <c r="B37" s="28"/>
      <c r="E37" s="23" t="s">
        <v>49</v>
      </c>
      <c r="F37" s="89">
        <f>ROUND((SUM(BG107:BG114) + SUM(BG134:BG227)),  2)</f>
        <v>0</v>
      </c>
      <c r="I37" s="90">
        <v>0.21</v>
      </c>
      <c r="J37" s="89">
        <f>0</f>
        <v>0</v>
      </c>
      <c r="L37" s="28"/>
    </row>
    <row r="38" spans="2:12" s="1" customFormat="1" ht="14.45" hidden="1" customHeight="1">
      <c r="B38" s="28"/>
      <c r="E38" s="23" t="s">
        <v>50</v>
      </c>
      <c r="F38" s="89">
        <f>ROUND((SUM(BH107:BH114) + SUM(BH134:BH227)),  2)</f>
        <v>0</v>
      </c>
      <c r="I38" s="90">
        <v>0.12</v>
      </c>
      <c r="J38" s="89">
        <f>0</f>
        <v>0</v>
      </c>
      <c r="L38" s="28"/>
    </row>
    <row r="39" spans="2:12" s="1" customFormat="1" ht="14.45" hidden="1" customHeight="1">
      <c r="B39" s="28"/>
      <c r="E39" s="23" t="s">
        <v>51</v>
      </c>
      <c r="F39" s="89">
        <f>ROUND((SUM(BI107:BI114) + SUM(BI134:BI227)),  2)</f>
        <v>0</v>
      </c>
      <c r="I39" s="90">
        <v>0</v>
      </c>
      <c r="J39" s="89">
        <f>0</f>
        <v>0</v>
      </c>
      <c r="L39" s="28"/>
    </row>
    <row r="40" spans="2:12" s="1" customFormat="1" ht="6.95" customHeight="1">
      <c r="B40" s="28"/>
      <c r="L40" s="28"/>
    </row>
    <row r="41" spans="2:12" s="1" customFormat="1" ht="25.35" customHeight="1">
      <c r="B41" s="28"/>
      <c r="C41" s="91"/>
      <c r="D41" s="92" t="s">
        <v>52</v>
      </c>
      <c r="E41" s="53"/>
      <c r="F41" s="53"/>
      <c r="G41" s="93" t="s">
        <v>53</v>
      </c>
      <c r="H41" s="94" t="s">
        <v>54</v>
      </c>
      <c r="I41" s="53"/>
      <c r="J41" s="95">
        <f>SUM(J32:J39)</f>
        <v>0</v>
      </c>
      <c r="K41" s="96"/>
      <c r="L41" s="28"/>
    </row>
    <row r="42" spans="2:12" s="1" customFormat="1" ht="14.45" customHeight="1">
      <c r="B42" s="28"/>
      <c r="L42" s="28"/>
    </row>
    <row r="43" spans="2:12" ht="14.45" customHeight="1">
      <c r="B43" s="16"/>
      <c r="L43" s="16"/>
    </row>
    <row r="44" spans="2:12" ht="14.45" customHeight="1">
      <c r="B44" s="16"/>
      <c r="L44" s="16"/>
    </row>
    <row r="45" spans="2:12" ht="14.45" customHeight="1">
      <c r="B45" s="16"/>
      <c r="L45" s="16"/>
    </row>
    <row r="46" spans="2:12" ht="14.45" customHeight="1">
      <c r="B46" s="16"/>
      <c r="L46" s="16"/>
    </row>
    <row r="47" spans="2:12" ht="14.45" customHeight="1">
      <c r="B47" s="16"/>
      <c r="L47" s="16"/>
    </row>
    <row r="48" spans="2:12" ht="14.45" customHeight="1">
      <c r="B48" s="16"/>
      <c r="L48" s="16"/>
    </row>
    <row r="49" spans="2:12" ht="14.45" customHeight="1">
      <c r="B49" s="16"/>
      <c r="L49" s="16"/>
    </row>
    <row r="50" spans="2:12" s="1" customFormat="1" ht="14.45" customHeight="1">
      <c r="B50" s="28"/>
      <c r="D50" s="37" t="s">
        <v>55</v>
      </c>
      <c r="E50" s="38"/>
      <c r="F50" s="38"/>
      <c r="G50" s="37" t="s">
        <v>56</v>
      </c>
      <c r="H50" s="38"/>
      <c r="I50" s="38"/>
      <c r="J50" s="38"/>
      <c r="K50" s="38"/>
      <c r="L50" s="28"/>
    </row>
    <row r="51" spans="2:12">
      <c r="B51" s="16"/>
      <c r="L51" s="16"/>
    </row>
    <row r="52" spans="2:12">
      <c r="B52" s="16"/>
      <c r="L52" s="16"/>
    </row>
    <row r="53" spans="2:12">
      <c r="B53" s="16"/>
      <c r="L53" s="16"/>
    </row>
    <row r="54" spans="2:12">
      <c r="B54" s="16"/>
      <c r="L54" s="16"/>
    </row>
    <row r="55" spans="2:12">
      <c r="B55" s="16"/>
      <c r="L55" s="16"/>
    </row>
    <row r="56" spans="2:12">
      <c r="B56" s="16"/>
      <c r="L56" s="16"/>
    </row>
    <row r="57" spans="2:12">
      <c r="B57" s="16"/>
      <c r="L57" s="16"/>
    </row>
    <row r="58" spans="2:12">
      <c r="B58" s="16"/>
      <c r="L58" s="16"/>
    </row>
    <row r="59" spans="2:12">
      <c r="B59" s="16"/>
      <c r="L59" s="16"/>
    </row>
    <row r="60" spans="2:12">
      <c r="B60" s="16"/>
      <c r="L60" s="16"/>
    </row>
    <row r="61" spans="2:12" s="1" customFormat="1" ht="12.75">
      <c r="B61" s="28"/>
      <c r="D61" s="39" t="s">
        <v>57</v>
      </c>
      <c r="E61" s="30"/>
      <c r="F61" s="97" t="s">
        <v>58</v>
      </c>
      <c r="G61" s="39" t="s">
        <v>57</v>
      </c>
      <c r="H61" s="30"/>
      <c r="I61" s="30"/>
      <c r="J61" s="98" t="s">
        <v>58</v>
      </c>
      <c r="K61" s="30"/>
      <c r="L61" s="28"/>
    </row>
    <row r="62" spans="2:12">
      <c r="B62" s="16"/>
      <c r="L62" s="16"/>
    </row>
    <row r="63" spans="2:12">
      <c r="B63" s="16"/>
      <c r="L63" s="16"/>
    </row>
    <row r="64" spans="2:12">
      <c r="B64" s="16"/>
      <c r="L64" s="16"/>
    </row>
    <row r="65" spans="2:12" s="1" customFormat="1" ht="12.75">
      <c r="B65" s="28"/>
      <c r="D65" s="37" t="s">
        <v>59</v>
      </c>
      <c r="E65" s="38"/>
      <c r="F65" s="38"/>
      <c r="G65" s="37" t="s">
        <v>60</v>
      </c>
      <c r="H65" s="38"/>
      <c r="I65" s="38"/>
      <c r="J65" s="38"/>
      <c r="K65" s="38"/>
      <c r="L65" s="28"/>
    </row>
    <row r="66" spans="2:12">
      <c r="B66" s="16"/>
      <c r="L66" s="16"/>
    </row>
    <row r="67" spans="2:12">
      <c r="B67" s="16"/>
      <c r="L67" s="16"/>
    </row>
    <row r="68" spans="2:12">
      <c r="B68" s="16"/>
      <c r="L68" s="16"/>
    </row>
    <row r="69" spans="2:12">
      <c r="B69" s="16"/>
      <c r="L69" s="16"/>
    </row>
    <row r="70" spans="2:12">
      <c r="B70" s="16"/>
      <c r="L70" s="16"/>
    </row>
    <row r="71" spans="2:12">
      <c r="B71" s="16"/>
      <c r="L71" s="16"/>
    </row>
    <row r="72" spans="2:12">
      <c r="B72" s="16"/>
      <c r="L72" s="16"/>
    </row>
    <row r="73" spans="2:12">
      <c r="B73" s="16"/>
      <c r="L73" s="16"/>
    </row>
    <row r="74" spans="2:12">
      <c r="B74" s="16"/>
      <c r="L74" s="16"/>
    </row>
    <row r="75" spans="2:12">
      <c r="B75" s="16"/>
      <c r="L75" s="16"/>
    </row>
    <row r="76" spans="2:12" s="1" customFormat="1" ht="12.75">
      <c r="B76" s="28"/>
      <c r="D76" s="39" t="s">
        <v>57</v>
      </c>
      <c r="E76" s="30"/>
      <c r="F76" s="97" t="s">
        <v>58</v>
      </c>
      <c r="G76" s="39" t="s">
        <v>57</v>
      </c>
      <c r="H76" s="30"/>
      <c r="I76" s="30"/>
      <c r="J76" s="98" t="s">
        <v>58</v>
      </c>
      <c r="K76" s="30"/>
      <c r="L76" s="28"/>
    </row>
    <row r="77" spans="2:12" s="1" customFormat="1" ht="14.45" customHeight="1">
      <c r="B77" s="40"/>
      <c r="C77" s="41"/>
      <c r="D77" s="41"/>
      <c r="E77" s="41"/>
      <c r="F77" s="41"/>
      <c r="G77" s="41"/>
      <c r="H77" s="41"/>
      <c r="I77" s="41"/>
      <c r="J77" s="41"/>
      <c r="K77" s="41"/>
      <c r="L77" s="28"/>
    </row>
    <row r="81" spans="2:47" s="1" customFormat="1" ht="6.95" customHeight="1">
      <c r="B81" s="42"/>
      <c r="C81" s="43"/>
      <c r="D81" s="43"/>
      <c r="E81" s="43"/>
      <c r="F81" s="43"/>
      <c r="G81" s="43"/>
      <c r="H81" s="43"/>
      <c r="I81" s="43"/>
      <c r="J81" s="43"/>
      <c r="K81" s="43"/>
      <c r="L81" s="28"/>
    </row>
    <row r="82" spans="2:47" s="1" customFormat="1" ht="24.95" customHeight="1">
      <c r="B82" s="28"/>
      <c r="C82" s="17" t="s">
        <v>126</v>
      </c>
      <c r="L82" s="28"/>
    </row>
    <row r="83" spans="2:47" s="1" customFormat="1" ht="6.95" customHeight="1">
      <c r="B83" s="28"/>
      <c r="L83" s="28"/>
    </row>
    <row r="84" spans="2:47" s="1" customFormat="1" ht="12" customHeight="1">
      <c r="B84" s="28"/>
      <c r="C84" s="23" t="s">
        <v>16</v>
      </c>
      <c r="L84" s="28"/>
    </row>
    <row r="85" spans="2:47" s="1" customFormat="1" ht="16.5" customHeight="1">
      <c r="B85" s="28"/>
      <c r="E85" s="218" t="str">
        <f>E7</f>
        <v>BR - Stavební úpravy bytu č. 7(8), 3. NP</v>
      </c>
      <c r="F85" s="219"/>
      <c r="G85" s="219"/>
      <c r="H85" s="219"/>
      <c r="L85" s="28"/>
    </row>
    <row r="86" spans="2:47" s="1" customFormat="1" ht="12" customHeight="1">
      <c r="B86" s="28"/>
      <c r="C86" s="23" t="s">
        <v>122</v>
      </c>
      <c r="L86" s="28"/>
    </row>
    <row r="87" spans="2:47" s="1" customFormat="1" ht="16.5" customHeight="1">
      <c r="B87" s="28"/>
      <c r="E87" s="200" t="str">
        <f>E9</f>
        <v>D - ELEKTROINSTALACE OPRAVY</v>
      </c>
      <c r="F87" s="220"/>
      <c r="G87" s="220"/>
      <c r="H87" s="220"/>
      <c r="L87" s="28"/>
    </row>
    <row r="88" spans="2:47" s="1" customFormat="1" ht="6.95" customHeight="1">
      <c r="B88" s="28"/>
      <c r="L88" s="28"/>
    </row>
    <row r="89" spans="2:47" s="1" customFormat="1" ht="12" customHeight="1">
      <c r="B89" s="28"/>
      <c r="C89" s="23" t="s">
        <v>20</v>
      </c>
      <c r="F89" s="21" t="str">
        <f>F12</f>
        <v>Vítězná 530/11</v>
      </c>
      <c r="I89" s="23" t="s">
        <v>22</v>
      </c>
      <c r="J89" s="48" t="str">
        <f>IF(J12="","",J12)</f>
        <v>11. 4. 2025</v>
      </c>
      <c r="L89" s="28"/>
    </row>
    <row r="90" spans="2:47" s="1" customFormat="1" ht="6.95" customHeight="1">
      <c r="B90" s="28"/>
      <c r="L90" s="28"/>
    </row>
    <row r="91" spans="2:47" s="1" customFormat="1" ht="40.15" customHeight="1">
      <c r="B91" s="28"/>
      <c r="C91" s="23" t="s">
        <v>24</v>
      </c>
      <c r="F91" s="21" t="str">
        <f>E15</f>
        <v xml:space="preserve">Měst. část Praha 5 náměstí 14. října 1381/4 Praha </v>
      </c>
      <c r="I91" s="23" t="s">
        <v>31</v>
      </c>
      <c r="J91" s="26" t="str">
        <f>E21</f>
        <v>Studio PHX s.r.o. Ondříčkova 384/33 Praha 3</v>
      </c>
      <c r="L91" s="28"/>
    </row>
    <row r="92" spans="2:47" s="1" customFormat="1" ht="25.7" customHeight="1">
      <c r="B92" s="28"/>
      <c r="C92" s="23" t="s">
        <v>29</v>
      </c>
      <c r="F92" s="21" t="str">
        <f>IF(E18="","",E18)</f>
        <v>Vyplň údaj</v>
      </c>
      <c r="I92" s="23" t="s">
        <v>36</v>
      </c>
      <c r="J92" s="26" t="str">
        <f>E24</f>
        <v xml:space="preserve">Ing. Jan Brožek s.r.o. Kralupy nad Vlt. </v>
      </c>
      <c r="L92" s="28"/>
    </row>
    <row r="93" spans="2:47" s="1" customFormat="1" ht="10.35" customHeight="1">
      <c r="B93" s="28"/>
      <c r="L93" s="28"/>
    </row>
    <row r="94" spans="2:47" s="1" customFormat="1" ht="29.25" customHeight="1">
      <c r="B94" s="28"/>
      <c r="C94" s="99" t="s">
        <v>127</v>
      </c>
      <c r="D94" s="91"/>
      <c r="E94" s="91"/>
      <c r="F94" s="91"/>
      <c r="G94" s="91"/>
      <c r="H94" s="91"/>
      <c r="I94" s="91"/>
      <c r="J94" s="100" t="s">
        <v>128</v>
      </c>
      <c r="K94" s="91"/>
      <c r="L94" s="28"/>
    </row>
    <row r="95" spans="2:47" s="1" customFormat="1" ht="10.35" customHeight="1">
      <c r="B95" s="28"/>
      <c r="L95" s="28"/>
    </row>
    <row r="96" spans="2:47" s="1" customFormat="1" ht="22.9" customHeight="1">
      <c r="B96" s="28"/>
      <c r="C96" s="101" t="s">
        <v>129</v>
      </c>
      <c r="J96" s="62">
        <f>J134</f>
        <v>0</v>
      </c>
      <c r="L96" s="28"/>
      <c r="AU96" s="13" t="s">
        <v>130</v>
      </c>
    </row>
    <row r="97" spans="2:65" s="8" customFormat="1" ht="24.95" customHeight="1">
      <c r="B97" s="102"/>
      <c r="D97" s="103" t="s">
        <v>924</v>
      </c>
      <c r="E97" s="104"/>
      <c r="F97" s="104"/>
      <c r="G97" s="104"/>
      <c r="H97" s="104"/>
      <c r="I97" s="104"/>
      <c r="J97" s="105">
        <f>J135</f>
        <v>0</v>
      </c>
      <c r="L97" s="102"/>
    </row>
    <row r="98" spans="2:65" s="8" customFormat="1" ht="24.95" customHeight="1">
      <c r="B98" s="102"/>
      <c r="D98" s="103" t="s">
        <v>134</v>
      </c>
      <c r="E98" s="104"/>
      <c r="F98" s="104"/>
      <c r="G98" s="104"/>
      <c r="H98" s="104"/>
      <c r="I98" s="104"/>
      <c r="J98" s="105">
        <f>J192</f>
        <v>0</v>
      </c>
      <c r="L98" s="102"/>
    </row>
    <row r="99" spans="2:65" s="9" customFormat="1" ht="19.899999999999999" customHeight="1">
      <c r="B99" s="106"/>
      <c r="D99" s="107" t="s">
        <v>136</v>
      </c>
      <c r="E99" s="108"/>
      <c r="F99" s="108"/>
      <c r="G99" s="108"/>
      <c r="H99" s="108"/>
      <c r="I99" s="108"/>
      <c r="J99" s="109">
        <f>J193</f>
        <v>0</v>
      </c>
      <c r="L99" s="106"/>
    </row>
    <row r="100" spans="2:65" s="8" customFormat="1" ht="24.95" customHeight="1">
      <c r="B100" s="102"/>
      <c r="D100" s="103" t="s">
        <v>144</v>
      </c>
      <c r="E100" s="104"/>
      <c r="F100" s="104"/>
      <c r="G100" s="104"/>
      <c r="H100" s="104"/>
      <c r="I100" s="104"/>
      <c r="J100" s="105">
        <f>J197</f>
        <v>0</v>
      </c>
      <c r="L100" s="102"/>
    </row>
    <row r="101" spans="2:65" s="9" customFormat="1" ht="19.899999999999999" customHeight="1">
      <c r="B101" s="106"/>
      <c r="D101" s="107" t="s">
        <v>925</v>
      </c>
      <c r="E101" s="108"/>
      <c r="F101" s="108"/>
      <c r="G101" s="108"/>
      <c r="H101" s="108"/>
      <c r="I101" s="108"/>
      <c r="J101" s="109">
        <f>J198</f>
        <v>0</v>
      </c>
      <c r="L101" s="106"/>
    </row>
    <row r="102" spans="2:65" s="9" customFormat="1" ht="19.899999999999999" customHeight="1">
      <c r="B102" s="106"/>
      <c r="D102" s="107" t="s">
        <v>926</v>
      </c>
      <c r="E102" s="108"/>
      <c r="F102" s="108"/>
      <c r="G102" s="108"/>
      <c r="H102" s="108"/>
      <c r="I102" s="108"/>
      <c r="J102" s="109">
        <f>J202</f>
        <v>0</v>
      </c>
      <c r="L102" s="106"/>
    </row>
    <row r="103" spans="2:65" s="8" customFormat="1" ht="24.95" customHeight="1">
      <c r="B103" s="102"/>
      <c r="D103" s="103" t="s">
        <v>927</v>
      </c>
      <c r="E103" s="104"/>
      <c r="F103" s="104"/>
      <c r="G103" s="104"/>
      <c r="H103" s="104"/>
      <c r="I103" s="104"/>
      <c r="J103" s="105">
        <f>J224</f>
        <v>0</v>
      </c>
      <c r="L103" s="102"/>
    </row>
    <row r="104" spans="2:65" s="9" customFormat="1" ht="19.899999999999999" customHeight="1">
      <c r="B104" s="106"/>
      <c r="D104" s="107" t="s">
        <v>928</v>
      </c>
      <c r="E104" s="108"/>
      <c r="F104" s="108"/>
      <c r="G104" s="108"/>
      <c r="H104" s="108"/>
      <c r="I104" s="108"/>
      <c r="J104" s="109">
        <f>J225</f>
        <v>0</v>
      </c>
      <c r="L104" s="106"/>
    </row>
    <row r="105" spans="2:65" s="1" customFormat="1" ht="21.75" customHeight="1">
      <c r="B105" s="28"/>
      <c r="L105" s="28"/>
    </row>
    <row r="106" spans="2:65" s="1" customFormat="1" ht="6.95" customHeight="1">
      <c r="B106" s="28"/>
      <c r="L106" s="28"/>
    </row>
    <row r="107" spans="2:65" s="1" customFormat="1" ht="29.25" customHeight="1">
      <c r="B107" s="28"/>
      <c r="C107" s="101" t="s">
        <v>150</v>
      </c>
      <c r="J107" s="110">
        <f>ROUND(J108 + J109 + J110 + J111 + J112 + J113,2)</f>
        <v>0</v>
      </c>
      <c r="L107" s="28"/>
      <c r="N107" s="111" t="s">
        <v>46</v>
      </c>
    </row>
    <row r="108" spans="2:65" s="1" customFormat="1" ht="18" customHeight="1">
      <c r="B108" s="28"/>
      <c r="D108" s="216" t="s">
        <v>151</v>
      </c>
      <c r="E108" s="217"/>
      <c r="F108" s="217"/>
      <c r="J108" s="113">
        <v>0</v>
      </c>
      <c r="L108" s="114"/>
      <c r="M108" s="115"/>
      <c r="N108" s="116" t="s">
        <v>48</v>
      </c>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7" t="s">
        <v>152</v>
      </c>
      <c r="AZ108" s="115"/>
      <c r="BA108" s="115"/>
      <c r="BB108" s="115"/>
      <c r="BC108" s="115"/>
      <c r="BD108" s="115"/>
      <c r="BE108" s="118">
        <f t="shared" ref="BE108:BE113" si="0">IF(N108="základní",J108,0)</f>
        <v>0</v>
      </c>
      <c r="BF108" s="118">
        <f t="shared" ref="BF108:BF113" si="1">IF(N108="snížená",J108,0)</f>
        <v>0</v>
      </c>
      <c r="BG108" s="118">
        <f t="shared" ref="BG108:BG113" si="2">IF(N108="zákl. přenesená",J108,0)</f>
        <v>0</v>
      </c>
      <c r="BH108" s="118">
        <f t="shared" ref="BH108:BH113" si="3">IF(N108="sníž. přenesená",J108,0)</f>
        <v>0</v>
      </c>
      <c r="BI108" s="118">
        <f t="shared" ref="BI108:BI113" si="4">IF(N108="nulová",J108,0)</f>
        <v>0</v>
      </c>
      <c r="BJ108" s="117" t="s">
        <v>153</v>
      </c>
      <c r="BK108" s="115"/>
      <c r="BL108" s="115"/>
      <c r="BM108" s="115"/>
    </row>
    <row r="109" spans="2:65" s="1" customFormat="1" ht="18" customHeight="1">
      <c r="B109" s="28"/>
      <c r="D109" s="216" t="s">
        <v>154</v>
      </c>
      <c r="E109" s="217"/>
      <c r="F109" s="217"/>
      <c r="J109" s="113">
        <v>0</v>
      </c>
      <c r="L109" s="114"/>
      <c r="M109" s="115"/>
      <c r="N109" s="116" t="s">
        <v>48</v>
      </c>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7" t="s">
        <v>152</v>
      </c>
      <c r="AZ109" s="115"/>
      <c r="BA109" s="115"/>
      <c r="BB109" s="115"/>
      <c r="BC109" s="115"/>
      <c r="BD109" s="115"/>
      <c r="BE109" s="118">
        <f t="shared" si="0"/>
        <v>0</v>
      </c>
      <c r="BF109" s="118">
        <f t="shared" si="1"/>
        <v>0</v>
      </c>
      <c r="BG109" s="118">
        <f t="shared" si="2"/>
        <v>0</v>
      </c>
      <c r="BH109" s="118">
        <f t="shared" si="3"/>
        <v>0</v>
      </c>
      <c r="BI109" s="118">
        <f t="shared" si="4"/>
        <v>0</v>
      </c>
      <c r="BJ109" s="117" t="s">
        <v>153</v>
      </c>
      <c r="BK109" s="115"/>
      <c r="BL109" s="115"/>
      <c r="BM109" s="115"/>
    </row>
    <row r="110" spans="2:65" s="1" customFormat="1" ht="18" customHeight="1">
      <c r="B110" s="28"/>
      <c r="D110" s="216" t="s">
        <v>155</v>
      </c>
      <c r="E110" s="217"/>
      <c r="F110" s="217"/>
      <c r="J110" s="113">
        <v>0</v>
      </c>
      <c r="L110" s="114"/>
      <c r="M110" s="115"/>
      <c r="N110" s="116" t="s">
        <v>48</v>
      </c>
      <c r="O110" s="115"/>
      <c r="P110" s="115"/>
      <c r="Q110" s="115"/>
      <c r="R110" s="115"/>
      <c r="S110" s="115"/>
      <c r="T110" s="115"/>
      <c r="U110" s="115"/>
      <c r="V110" s="115"/>
      <c r="W110" s="115"/>
      <c r="X110" s="115"/>
      <c r="Y110" s="115"/>
      <c r="Z110" s="115"/>
      <c r="AA110" s="115"/>
      <c r="AB110" s="115"/>
      <c r="AC110" s="115"/>
      <c r="AD110" s="115"/>
      <c r="AE110" s="115"/>
      <c r="AF110" s="115"/>
      <c r="AG110" s="115"/>
      <c r="AH110" s="115"/>
      <c r="AI110" s="115"/>
      <c r="AJ110" s="115"/>
      <c r="AK110" s="115"/>
      <c r="AL110" s="115"/>
      <c r="AM110" s="115"/>
      <c r="AN110" s="115"/>
      <c r="AO110" s="115"/>
      <c r="AP110" s="115"/>
      <c r="AQ110" s="115"/>
      <c r="AR110" s="115"/>
      <c r="AS110" s="115"/>
      <c r="AT110" s="115"/>
      <c r="AU110" s="115"/>
      <c r="AV110" s="115"/>
      <c r="AW110" s="115"/>
      <c r="AX110" s="115"/>
      <c r="AY110" s="117" t="s">
        <v>152</v>
      </c>
      <c r="AZ110" s="115"/>
      <c r="BA110" s="115"/>
      <c r="BB110" s="115"/>
      <c r="BC110" s="115"/>
      <c r="BD110" s="115"/>
      <c r="BE110" s="118">
        <f t="shared" si="0"/>
        <v>0</v>
      </c>
      <c r="BF110" s="118">
        <f t="shared" si="1"/>
        <v>0</v>
      </c>
      <c r="BG110" s="118">
        <f t="shared" si="2"/>
        <v>0</v>
      </c>
      <c r="BH110" s="118">
        <f t="shared" si="3"/>
        <v>0</v>
      </c>
      <c r="BI110" s="118">
        <f t="shared" si="4"/>
        <v>0</v>
      </c>
      <c r="BJ110" s="117" t="s">
        <v>153</v>
      </c>
      <c r="BK110" s="115"/>
      <c r="BL110" s="115"/>
      <c r="BM110" s="115"/>
    </row>
    <row r="111" spans="2:65" s="1" customFormat="1" ht="18" customHeight="1">
      <c r="B111" s="28"/>
      <c r="D111" s="216" t="s">
        <v>156</v>
      </c>
      <c r="E111" s="217"/>
      <c r="F111" s="217"/>
      <c r="J111" s="113">
        <v>0</v>
      </c>
      <c r="L111" s="114"/>
      <c r="M111" s="115"/>
      <c r="N111" s="116" t="s">
        <v>48</v>
      </c>
      <c r="O111" s="115"/>
      <c r="P111" s="115"/>
      <c r="Q111" s="115"/>
      <c r="R111" s="115"/>
      <c r="S111" s="115"/>
      <c r="T111" s="115"/>
      <c r="U111" s="115"/>
      <c r="V111" s="115"/>
      <c r="W111" s="115"/>
      <c r="X111" s="115"/>
      <c r="Y111" s="115"/>
      <c r="Z111" s="115"/>
      <c r="AA111" s="115"/>
      <c r="AB111" s="115"/>
      <c r="AC111" s="115"/>
      <c r="AD111" s="115"/>
      <c r="AE111" s="115"/>
      <c r="AF111" s="115"/>
      <c r="AG111" s="115"/>
      <c r="AH111" s="115"/>
      <c r="AI111" s="115"/>
      <c r="AJ111" s="115"/>
      <c r="AK111" s="115"/>
      <c r="AL111" s="115"/>
      <c r="AM111" s="115"/>
      <c r="AN111" s="115"/>
      <c r="AO111" s="115"/>
      <c r="AP111" s="115"/>
      <c r="AQ111" s="115"/>
      <c r="AR111" s="115"/>
      <c r="AS111" s="115"/>
      <c r="AT111" s="115"/>
      <c r="AU111" s="115"/>
      <c r="AV111" s="115"/>
      <c r="AW111" s="115"/>
      <c r="AX111" s="115"/>
      <c r="AY111" s="117" t="s">
        <v>152</v>
      </c>
      <c r="AZ111" s="115"/>
      <c r="BA111" s="115"/>
      <c r="BB111" s="115"/>
      <c r="BC111" s="115"/>
      <c r="BD111" s="115"/>
      <c r="BE111" s="118">
        <f t="shared" si="0"/>
        <v>0</v>
      </c>
      <c r="BF111" s="118">
        <f t="shared" si="1"/>
        <v>0</v>
      </c>
      <c r="BG111" s="118">
        <f t="shared" si="2"/>
        <v>0</v>
      </c>
      <c r="BH111" s="118">
        <f t="shared" si="3"/>
        <v>0</v>
      </c>
      <c r="BI111" s="118">
        <f t="shared" si="4"/>
        <v>0</v>
      </c>
      <c r="BJ111" s="117" t="s">
        <v>153</v>
      </c>
      <c r="BK111" s="115"/>
      <c r="BL111" s="115"/>
      <c r="BM111" s="115"/>
    </row>
    <row r="112" spans="2:65" s="1" customFormat="1" ht="18" customHeight="1">
      <c r="B112" s="28"/>
      <c r="D112" s="216" t="s">
        <v>157</v>
      </c>
      <c r="E112" s="217"/>
      <c r="F112" s="217"/>
      <c r="J112" s="113">
        <v>0</v>
      </c>
      <c r="L112" s="114"/>
      <c r="M112" s="115"/>
      <c r="N112" s="116" t="s">
        <v>48</v>
      </c>
      <c r="O112" s="115"/>
      <c r="P112" s="115"/>
      <c r="Q112" s="115"/>
      <c r="R112" s="115"/>
      <c r="S112" s="115"/>
      <c r="T112" s="115"/>
      <c r="U112" s="115"/>
      <c r="V112" s="115"/>
      <c r="W112" s="115"/>
      <c r="X112" s="115"/>
      <c r="Y112" s="115"/>
      <c r="Z112" s="115"/>
      <c r="AA112" s="115"/>
      <c r="AB112" s="115"/>
      <c r="AC112" s="115"/>
      <c r="AD112" s="115"/>
      <c r="AE112" s="115"/>
      <c r="AF112" s="115"/>
      <c r="AG112" s="115"/>
      <c r="AH112" s="115"/>
      <c r="AI112" s="115"/>
      <c r="AJ112" s="115"/>
      <c r="AK112" s="115"/>
      <c r="AL112" s="115"/>
      <c r="AM112" s="115"/>
      <c r="AN112" s="115"/>
      <c r="AO112" s="115"/>
      <c r="AP112" s="115"/>
      <c r="AQ112" s="115"/>
      <c r="AR112" s="115"/>
      <c r="AS112" s="115"/>
      <c r="AT112" s="115"/>
      <c r="AU112" s="115"/>
      <c r="AV112" s="115"/>
      <c r="AW112" s="115"/>
      <c r="AX112" s="115"/>
      <c r="AY112" s="117" t="s">
        <v>152</v>
      </c>
      <c r="AZ112" s="115"/>
      <c r="BA112" s="115"/>
      <c r="BB112" s="115"/>
      <c r="BC112" s="115"/>
      <c r="BD112" s="115"/>
      <c r="BE112" s="118">
        <f t="shared" si="0"/>
        <v>0</v>
      </c>
      <c r="BF112" s="118">
        <f t="shared" si="1"/>
        <v>0</v>
      </c>
      <c r="BG112" s="118">
        <f t="shared" si="2"/>
        <v>0</v>
      </c>
      <c r="BH112" s="118">
        <f t="shared" si="3"/>
        <v>0</v>
      </c>
      <c r="BI112" s="118">
        <f t="shared" si="4"/>
        <v>0</v>
      </c>
      <c r="BJ112" s="117" t="s">
        <v>153</v>
      </c>
      <c r="BK112" s="115"/>
      <c r="BL112" s="115"/>
      <c r="BM112" s="115"/>
    </row>
    <row r="113" spans="2:65" s="1" customFormat="1" ht="18" customHeight="1">
      <c r="B113" s="28"/>
      <c r="D113" s="112" t="s">
        <v>158</v>
      </c>
      <c r="J113" s="113">
        <f>ROUND(J30*T113,2)</f>
        <v>0</v>
      </c>
      <c r="L113" s="114"/>
      <c r="M113" s="115"/>
      <c r="N113" s="116" t="s">
        <v>48</v>
      </c>
      <c r="O113" s="115"/>
      <c r="P113" s="115"/>
      <c r="Q113" s="115"/>
      <c r="R113" s="115"/>
      <c r="S113" s="115"/>
      <c r="T113" s="115"/>
      <c r="U113" s="115"/>
      <c r="V113" s="115"/>
      <c r="W113" s="115"/>
      <c r="X113" s="115"/>
      <c r="Y113" s="115"/>
      <c r="Z113" s="115"/>
      <c r="AA113" s="115"/>
      <c r="AB113" s="115"/>
      <c r="AC113" s="115"/>
      <c r="AD113" s="115"/>
      <c r="AE113" s="115"/>
      <c r="AF113" s="115"/>
      <c r="AG113" s="115"/>
      <c r="AH113" s="115"/>
      <c r="AI113" s="115"/>
      <c r="AJ113" s="115"/>
      <c r="AK113" s="115"/>
      <c r="AL113" s="115"/>
      <c r="AM113" s="115"/>
      <c r="AN113" s="115"/>
      <c r="AO113" s="115"/>
      <c r="AP113" s="115"/>
      <c r="AQ113" s="115"/>
      <c r="AR113" s="115"/>
      <c r="AS113" s="115"/>
      <c r="AT113" s="115"/>
      <c r="AU113" s="115"/>
      <c r="AV113" s="115"/>
      <c r="AW113" s="115"/>
      <c r="AX113" s="115"/>
      <c r="AY113" s="117" t="s">
        <v>159</v>
      </c>
      <c r="AZ113" s="115"/>
      <c r="BA113" s="115"/>
      <c r="BB113" s="115"/>
      <c r="BC113" s="115"/>
      <c r="BD113" s="115"/>
      <c r="BE113" s="118">
        <f t="shared" si="0"/>
        <v>0</v>
      </c>
      <c r="BF113" s="118">
        <f t="shared" si="1"/>
        <v>0</v>
      </c>
      <c r="BG113" s="118">
        <f t="shared" si="2"/>
        <v>0</v>
      </c>
      <c r="BH113" s="118">
        <f t="shared" si="3"/>
        <v>0</v>
      </c>
      <c r="BI113" s="118">
        <f t="shared" si="4"/>
        <v>0</v>
      </c>
      <c r="BJ113" s="117" t="s">
        <v>153</v>
      </c>
      <c r="BK113" s="115"/>
      <c r="BL113" s="115"/>
      <c r="BM113" s="115"/>
    </row>
    <row r="114" spans="2:65" s="1" customFormat="1">
      <c r="B114" s="28"/>
      <c r="L114" s="28"/>
    </row>
    <row r="115" spans="2:65" s="1" customFormat="1" ht="29.25" customHeight="1">
      <c r="B115" s="28"/>
      <c r="C115" s="119" t="s">
        <v>160</v>
      </c>
      <c r="D115" s="91"/>
      <c r="E115" s="91"/>
      <c r="F115" s="91"/>
      <c r="G115" s="91"/>
      <c r="H115" s="91"/>
      <c r="I115" s="91"/>
      <c r="J115" s="120">
        <f>ROUND(J96+J107,2)</f>
        <v>0</v>
      </c>
      <c r="K115" s="91"/>
      <c r="L115" s="28"/>
    </row>
    <row r="116" spans="2:65" s="1" customFormat="1" ht="6.95" customHeight="1">
      <c r="B116" s="40"/>
      <c r="C116" s="41"/>
      <c r="D116" s="41"/>
      <c r="E116" s="41"/>
      <c r="F116" s="41"/>
      <c r="G116" s="41"/>
      <c r="H116" s="41"/>
      <c r="I116" s="41"/>
      <c r="J116" s="41"/>
      <c r="K116" s="41"/>
      <c r="L116" s="28"/>
    </row>
    <row r="120" spans="2:65" s="1" customFormat="1" ht="6.95" customHeight="1">
      <c r="B120" s="42"/>
      <c r="C120" s="43"/>
      <c r="D120" s="43"/>
      <c r="E120" s="43"/>
      <c r="F120" s="43"/>
      <c r="G120" s="43"/>
      <c r="H120" s="43"/>
      <c r="I120" s="43"/>
      <c r="J120" s="43"/>
      <c r="K120" s="43"/>
      <c r="L120" s="28"/>
    </row>
    <row r="121" spans="2:65" s="1" customFormat="1" ht="24.95" customHeight="1">
      <c r="B121" s="28"/>
      <c r="C121" s="17" t="s">
        <v>161</v>
      </c>
      <c r="L121" s="28"/>
    </row>
    <row r="122" spans="2:65" s="1" customFormat="1" ht="6.95" customHeight="1">
      <c r="B122" s="28"/>
      <c r="L122" s="28"/>
    </row>
    <row r="123" spans="2:65" s="1" customFormat="1" ht="12" customHeight="1">
      <c r="B123" s="28"/>
      <c r="C123" s="23" t="s">
        <v>16</v>
      </c>
      <c r="L123" s="28"/>
    </row>
    <row r="124" spans="2:65" s="1" customFormat="1" ht="16.5" customHeight="1">
      <c r="B124" s="28"/>
      <c r="E124" s="218" t="str">
        <f>E7</f>
        <v>BR - Stavební úpravy bytu č. 7(8), 3. NP</v>
      </c>
      <c r="F124" s="219"/>
      <c r="G124" s="219"/>
      <c r="H124" s="219"/>
      <c r="L124" s="28"/>
    </row>
    <row r="125" spans="2:65" s="1" customFormat="1" ht="12" customHeight="1">
      <c r="B125" s="28"/>
      <c r="C125" s="23" t="s">
        <v>122</v>
      </c>
      <c r="L125" s="28"/>
    </row>
    <row r="126" spans="2:65" s="1" customFormat="1" ht="16.5" customHeight="1">
      <c r="B126" s="28"/>
      <c r="E126" s="200" t="str">
        <f>E9</f>
        <v>D - ELEKTROINSTALACE OPRAVY</v>
      </c>
      <c r="F126" s="220"/>
      <c r="G126" s="220"/>
      <c r="H126" s="220"/>
      <c r="L126" s="28"/>
    </row>
    <row r="127" spans="2:65" s="1" customFormat="1" ht="6.95" customHeight="1">
      <c r="B127" s="28"/>
      <c r="L127" s="28"/>
    </row>
    <row r="128" spans="2:65" s="1" customFormat="1" ht="12" customHeight="1">
      <c r="B128" s="28"/>
      <c r="C128" s="23" t="s">
        <v>20</v>
      </c>
      <c r="F128" s="21" t="str">
        <f>F12</f>
        <v>Vítězná 530/11</v>
      </c>
      <c r="I128" s="23" t="s">
        <v>22</v>
      </c>
      <c r="J128" s="48" t="str">
        <f>IF(J12="","",J12)</f>
        <v>11. 4. 2025</v>
      </c>
      <c r="L128" s="28"/>
    </row>
    <row r="129" spans="2:65" s="1" customFormat="1" ht="6.95" customHeight="1">
      <c r="B129" s="28"/>
      <c r="L129" s="28"/>
    </row>
    <row r="130" spans="2:65" s="1" customFormat="1" ht="40.15" customHeight="1">
      <c r="B130" s="28"/>
      <c r="C130" s="23" t="s">
        <v>24</v>
      </c>
      <c r="F130" s="21" t="str">
        <f>E15</f>
        <v xml:space="preserve">Měst. část Praha 5 náměstí 14. října 1381/4 Praha </v>
      </c>
      <c r="I130" s="23" t="s">
        <v>31</v>
      </c>
      <c r="J130" s="26" t="str">
        <f>E21</f>
        <v>Studio PHX s.r.o. Ondříčkova 384/33 Praha 3</v>
      </c>
      <c r="L130" s="28"/>
    </row>
    <row r="131" spans="2:65" s="1" customFormat="1" ht="25.7" customHeight="1">
      <c r="B131" s="28"/>
      <c r="C131" s="23" t="s">
        <v>29</v>
      </c>
      <c r="F131" s="21" t="str">
        <f>IF(E18="","",E18)</f>
        <v>Vyplň údaj</v>
      </c>
      <c r="I131" s="23" t="s">
        <v>36</v>
      </c>
      <c r="J131" s="26" t="str">
        <f>E24</f>
        <v xml:space="preserve">Ing. Jan Brožek s.r.o. Kralupy nad Vlt. </v>
      </c>
      <c r="L131" s="28"/>
    </row>
    <row r="132" spans="2:65" s="1" customFormat="1" ht="10.35" customHeight="1">
      <c r="B132" s="28"/>
      <c r="L132" s="28"/>
    </row>
    <row r="133" spans="2:65" s="10" customFormat="1" ht="29.25" customHeight="1">
      <c r="B133" s="121"/>
      <c r="C133" s="122" t="s">
        <v>162</v>
      </c>
      <c r="D133" s="123" t="s">
        <v>67</v>
      </c>
      <c r="E133" s="123" t="s">
        <v>63</v>
      </c>
      <c r="F133" s="123" t="s">
        <v>64</v>
      </c>
      <c r="G133" s="123" t="s">
        <v>163</v>
      </c>
      <c r="H133" s="123" t="s">
        <v>164</v>
      </c>
      <c r="I133" s="123" t="s">
        <v>165</v>
      </c>
      <c r="J133" s="123" t="s">
        <v>128</v>
      </c>
      <c r="K133" s="124" t="s">
        <v>166</v>
      </c>
      <c r="L133" s="121"/>
      <c r="M133" s="55" t="s">
        <v>1</v>
      </c>
      <c r="N133" s="56" t="s">
        <v>46</v>
      </c>
      <c r="O133" s="56" t="s">
        <v>167</v>
      </c>
      <c r="P133" s="56" t="s">
        <v>168</v>
      </c>
      <c r="Q133" s="56" t="s">
        <v>169</v>
      </c>
      <c r="R133" s="56" t="s">
        <v>170</v>
      </c>
      <c r="S133" s="56" t="s">
        <v>171</v>
      </c>
      <c r="T133" s="57" t="s">
        <v>172</v>
      </c>
    </row>
    <row r="134" spans="2:65" s="1" customFormat="1" ht="22.9" customHeight="1">
      <c r="B134" s="28"/>
      <c r="C134" s="60" t="s">
        <v>173</v>
      </c>
      <c r="J134" s="125">
        <f>BK134</f>
        <v>0</v>
      </c>
      <c r="L134" s="28"/>
      <c r="M134" s="58"/>
      <c r="N134" s="49"/>
      <c r="O134" s="49"/>
      <c r="P134" s="126">
        <f>P135+P192+P197+P224</f>
        <v>0</v>
      </c>
      <c r="Q134" s="49"/>
      <c r="R134" s="126">
        <f>R135+R192+R197+R224</f>
        <v>0.42121999999999998</v>
      </c>
      <c r="S134" s="49"/>
      <c r="T134" s="127">
        <f>T135+T192+T197+T224</f>
        <v>4.0000000000000002E-4</v>
      </c>
      <c r="AT134" s="13" t="s">
        <v>81</v>
      </c>
      <c r="AU134" s="13" t="s">
        <v>130</v>
      </c>
      <c r="BK134" s="128">
        <f>BK135+BK192+BK197+BK224</f>
        <v>0</v>
      </c>
    </row>
    <row r="135" spans="2:65" s="11" customFormat="1" ht="25.9" customHeight="1">
      <c r="B135" s="129"/>
      <c r="D135" s="130" t="s">
        <v>81</v>
      </c>
      <c r="E135" s="131" t="s">
        <v>929</v>
      </c>
      <c r="F135" s="131" t="s">
        <v>930</v>
      </c>
      <c r="I135" s="132"/>
      <c r="J135" s="133">
        <f>BK135</f>
        <v>0</v>
      </c>
      <c r="L135" s="129"/>
      <c r="M135" s="134"/>
      <c r="P135" s="135">
        <f>SUM(P136:P191)</f>
        <v>0</v>
      </c>
      <c r="R135" s="135">
        <f>SUM(R136:R191)</f>
        <v>0</v>
      </c>
      <c r="T135" s="136">
        <f>SUM(T136:T191)</f>
        <v>0</v>
      </c>
      <c r="AR135" s="130" t="s">
        <v>90</v>
      </c>
      <c r="AT135" s="137" t="s">
        <v>81</v>
      </c>
      <c r="AU135" s="137" t="s">
        <v>82</v>
      </c>
      <c r="AY135" s="130" t="s">
        <v>176</v>
      </c>
      <c r="BK135" s="138">
        <f>SUM(BK136:BK191)</f>
        <v>0</v>
      </c>
    </row>
    <row r="136" spans="2:65" s="1" customFormat="1" ht="16.5" customHeight="1">
      <c r="B136" s="28"/>
      <c r="C136" s="139" t="s">
        <v>90</v>
      </c>
      <c r="D136" s="139" t="s">
        <v>118</v>
      </c>
      <c r="E136" s="140" t="s">
        <v>931</v>
      </c>
      <c r="F136" s="141" t="s">
        <v>932</v>
      </c>
      <c r="G136" s="142" t="s">
        <v>300</v>
      </c>
      <c r="H136" s="143">
        <v>4</v>
      </c>
      <c r="I136" s="144"/>
      <c r="J136" s="145">
        <f>ROUND(I136*H136,2)</f>
        <v>0</v>
      </c>
      <c r="K136" s="141" t="s">
        <v>1</v>
      </c>
      <c r="L136" s="28"/>
      <c r="M136" s="146" t="s">
        <v>1</v>
      </c>
      <c r="N136" s="111" t="s">
        <v>48</v>
      </c>
      <c r="P136" s="147">
        <f>O136*H136</f>
        <v>0</v>
      </c>
      <c r="Q136" s="147">
        <v>0</v>
      </c>
      <c r="R136" s="147">
        <f>Q136*H136</f>
        <v>0</v>
      </c>
      <c r="S136" s="147">
        <v>0</v>
      </c>
      <c r="T136" s="148">
        <f>S136*H136</f>
        <v>0</v>
      </c>
      <c r="AR136" s="149" t="s">
        <v>181</v>
      </c>
      <c r="AT136" s="149" t="s">
        <v>118</v>
      </c>
      <c r="AU136" s="149" t="s">
        <v>90</v>
      </c>
      <c r="AY136" s="13" t="s">
        <v>176</v>
      </c>
      <c r="BE136" s="150">
        <f>IF(N136="základní",J136,0)</f>
        <v>0</v>
      </c>
      <c r="BF136" s="150">
        <f>IF(N136="snížená",J136,0)</f>
        <v>0</v>
      </c>
      <c r="BG136" s="150">
        <f>IF(N136="zákl. přenesená",J136,0)</f>
        <v>0</v>
      </c>
      <c r="BH136" s="150">
        <f>IF(N136="sníž. přenesená",J136,0)</f>
        <v>0</v>
      </c>
      <c r="BI136" s="150">
        <f>IF(N136="nulová",J136,0)</f>
        <v>0</v>
      </c>
      <c r="BJ136" s="13" t="s">
        <v>153</v>
      </c>
      <c r="BK136" s="150">
        <f>ROUND(I136*H136,2)</f>
        <v>0</v>
      </c>
      <c r="BL136" s="13" t="s">
        <v>181</v>
      </c>
      <c r="BM136" s="149" t="s">
        <v>933</v>
      </c>
    </row>
    <row r="137" spans="2:65" s="1" customFormat="1" ht="19.5">
      <c r="B137" s="28"/>
      <c r="D137" s="151" t="s">
        <v>183</v>
      </c>
      <c r="F137" s="152" t="s">
        <v>934</v>
      </c>
      <c r="I137" s="115"/>
      <c r="L137" s="28"/>
      <c r="M137" s="153"/>
      <c r="T137" s="52"/>
      <c r="AT137" s="13" t="s">
        <v>183</v>
      </c>
      <c r="AU137" s="13" t="s">
        <v>90</v>
      </c>
    </row>
    <row r="138" spans="2:65" s="1" customFormat="1" ht="24.2" customHeight="1">
      <c r="B138" s="28"/>
      <c r="C138" s="139" t="s">
        <v>153</v>
      </c>
      <c r="D138" s="139" t="s">
        <v>118</v>
      </c>
      <c r="E138" s="140" t="s">
        <v>935</v>
      </c>
      <c r="F138" s="141" t="s">
        <v>936</v>
      </c>
      <c r="G138" s="142" t="s">
        <v>300</v>
      </c>
      <c r="H138" s="143">
        <v>3</v>
      </c>
      <c r="I138" s="144"/>
      <c r="J138" s="145">
        <f>ROUND(I138*H138,2)</f>
        <v>0</v>
      </c>
      <c r="K138" s="141" t="s">
        <v>1</v>
      </c>
      <c r="L138" s="28"/>
      <c r="M138" s="146" t="s">
        <v>1</v>
      </c>
      <c r="N138" s="111" t="s">
        <v>48</v>
      </c>
      <c r="P138" s="147">
        <f>O138*H138</f>
        <v>0</v>
      </c>
      <c r="Q138" s="147">
        <v>0</v>
      </c>
      <c r="R138" s="147">
        <f>Q138*H138</f>
        <v>0</v>
      </c>
      <c r="S138" s="147">
        <v>0</v>
      </c>
      <c r="T138" s="148">
        <f>S138*H138</f>
        <v>0</v>
      </c>
      <c r="AR138" s="149" t="s">
        <v>181</v>
      </c>
      <c r="AT138" s="149" t="s">
        <v>118</v>
      </c>
      <c r="AU138" s="149" t="s">
        <v>90</v>
      </c>
      <c r="AY138" s="13" t="s">
        <v>176</v>
      </c>
      <c r="BE138" s="150">
        <f>IF(N138="základní",J138,0)</f>
        <v>0</v>
      </c>
      <c r="BF138" s="150">
        <f>IF(N138="snížená",J138,0)</f>
        <v>0</v>
      </c>
      <c r="BG138" s="150">
        <f>IF(N138="zákl. přenesená",J138,0)</f>
        <v>0</v>
      </c>
      <c r="BH138" s="150">
        <f>IF(N138="sníž. přenesená",J138,0)</f>
        <v>0</v>
      </c>
      <c r="BI138" s="150">
        <f>IF(N138="nulová",J138,0)</f>
        <v>0</v>
      </c>
      <c r="BJ138" s="13" t="s">
        <v>153</v>
      </c>
      <c r="BK138" s="150">
        <f>ROUND(I138*H138,2)</f>
        <v>0</v>
      </c>
      <c r="BL138" s="13" t="s">
        <v>181</v>
      </c>
      <c r="BM138" s="149" t="s">
        <v>937</v>
      </c>
    </row>
    <row r="139" spans="2:65" s="1" customFormat="1">
      <c r="B139" s="28"/>
      <c r="D139" s="151" t="s">
        <v>183</v>
      </c>
      <c r="F139" s="152" t="s">
        <v>938</v>
      </c>
      <c r="I139" s="115"/>
      <c r="L139" s="28"/>
      <c r="M139" s="153"/>
      <c r="T139" s="52"/>
      <c r="AT139" s="13" t="s">
        <v>183</v>
      </c>
      <c r="AU139" s="13" t="s">
        <v>90</v>
      </c>
    </row>
    <row r="140" spans="2:65" s="1" customFormat="1" ht="24.2" customHeight="1">
      <c r="B140" s="28"/>
      <c r="C140" s="139" t="s">
        <v>193</v>
      </c>
      <c r="D140" s="139" t="s">
        <v>118</v>
      </c>
      <c r="E140" s="140" t="s">
        <v>939</v>
      </c>
      <c r="F140" s="141" t="s">
        <v>940</v>
      </c>
      <c r="G140" s="142" t="s">
        <v>300</v>
      </c>
      <c r="H140" s="143">
        <v>3</v>
      </c>
      <c r="I140" s="144"/>
      <c r="J140" s="145">
        <f>ROUND(I140*H140,2)</f>
        <v>0</v>
      </c>
      <c r="K140" s="141" t="s">
        <v>1</v>
      </c>
      <c r="L140" s="28"/>
      <c r="M140" s="146" t="s">
        <v>1</v>
      </c>
      <c r="N140" s="111" t="s">
        <v>48</v>
      </c>
      <c r="P140" s="147">
        <f>O140*H140</f>
        <v>0</v>
      </c>
      <c r="Q140" s="147">
        <v>0</v>
      </c>
      <c r="R140" s="147">
        <f>Q140*H140</f>
        <v>0</v>
      </c>
      <c r="S140" s="147">
        <v>0</v>
      </c>
      <c r="T140" s="148">
        <f>S140*H140</f>
        <v>0</v>
      </c>
      <c r="AR140" s="149" t="s">
        <v>181</v>
      </c>
      <c r="AT140" s="149" t="s">
        <v>118</v>
      </c>
      <c r="AU140" s="149" t="s">
        <v>90</v>
      </c>
      <c r="AY140" s="13" t="s">
        <v>176</v>
      </c>
      <c r="BE140" s="150">
        <f>IF(N140="základní",J140,0)</f>
        <v>0</v>
      </c>
      <c r="BF140" s="150">
        <f>IF(N140="snížená",J140,0)</f>
        <v>0</v>
      </c>
      <c r="BG140" s="150">
        <f>IF(N140="zákl. přenesená",J140,0)</f>
        <v>0</v>
      </c>
      <c r="BH140" s="150">
        <f>IF(N140="sníž. přenesená",J140,0)</f>
        <v>0</v>
      </c>
      <c r="BI140" s="150">
        <f>IF(N140="nulová",J140,0)</f>
        <v>0</v>
      </c>
      <c r="BJ140" s="13" t="s">
        <v>153</v>
      </c>
      <c r="BK140" s="150">
        <f>ROUND(I140*H140,2)</f>
        <v>0</v>
      </c>
      <c r="BL140" s="13" t="s">
        <v>181</v>
      </c>
      <c r="BM140" s="149" t="s">
        <v>941</v>
      </c>
    </row>
    <row r="141" spans="2:65" s="1" customFormat="1">
      <c r="B141" s="28"/>
      <c r="D141" s="151" t="s">
        <v>183</v>
      </c>
      <c r="F141" s="152" t="s">
        <v>942</v>
      </c>
      <c r="I141" s="115"/>
      <c r="L141" s="28"/>
      <c r="M141" s="153"/>
      <c r="T141" s="52"/>
      <c r="AT141" s="13" t="s">
        <v>183</v>
      </c>
      <c r="AU141" s="13" t="s">
        <v>90</v>
      </c>
    </row>
    <row r="142" spans="2:65" s="1" customFormat="1" ht="24.2" customHeight="1">
      <c r="B142" s="28"/>
      <c r="C142" s="139" t="s">
        <v>181</v>
      </c>
      <c r="D142" s="139" t="s">
        <v>118</v>
      </c>
      <c r="E142" s="140" t="s">
        <v>943</v>
      </c>
      <c r="F142" s="141" t="s">
        <v>944</v>
      </c>
      <c r="G142" s="142" t="s">
        <v>190</v>
      </c>
      <c r="H142" s="143">
        <v>75</v>
      </c>
      <c r="I142" s="144"/>
      <c r="J142" s="145">
        <f>ROUND(I142*H142,2)</f>
        <v>0</v>
      </c>
      <c r="K142" s="141" t="s">
        <v>1</v>
      </c>
      <c r="L142" s="28"/>
      <c r="M142" s="146" t="s">
        <v>1</v>
      </c>
      <c r="N142" s="111" t="s">
        <v>48</v>
      </c>
      <c r="P142" s="147">
        <f>O142*H142</f>
        <v>0</v>
      </c>
      <c r="Q142" s="147">
        <v>0</v>
      </c>
      <c r="R142" s="147">
        <f>Q142*H142</f>
        <v>0</v>
      </c>
      <c r="S142" s="147">
        <v>0</v>
      </c>
      <c r="T142" s="148">
        <f>S142*H142</f>
        <v>0</v>
      </c>
      <c r="AR142" s="149" t="s">
        <v>181</v>
      </c>
      <c r="AT142" s="149" t="s">
        <v>118</v>
      </c>
      <c r="AU142" s="149" t="s">
        <v>90</v>
      </c>
      <c r="AY142" s="13" t="s">
        <v>176</v>
      </c>
      <c r="BE142" s="150">
        <f>IF(N142="základní",J142,0)</f>
        <v>0</v>
      </c>
      <c r="BF142" s="150">
        <f>IF(N142="snížená",J142,0)</f>
        <v>0</v>
      </c>
      <c r="BG142" s="150">
        <f>IF(N142="zákl. přenesená",J142,0)</f>
        <v>0</v>
      </c>
      <c r="BH142" s="150">
        <f>IF(N142="sníž. přenesená",J142,0)</f>
        <v>0</v>
      </c>
      <c r="BI142" s="150">
        <f>IF(N142="nulová",J142,0)</f>
        <v>0</v>
      </c>
      <c r="BJ142" s="13" t="s">
        <v>153</v>
      </c>
      <c r="BK142" s="150">
        <f>ROUND(I142*H142,2)</f>
        <v>0</v>
      </c>
      <c r="BL142" s="13" t="s">
        <v>181</v>
      </c>
      <c r="BM142" s="149" t="s">
        <v>945</v>
      </c>
    </row>
    <row r="143" spans="2:65" s="1" customFormat="1">
      <c r="B143" s="28"/>
      <c r="D143" s="151" t="s">
        <v>183</v>
      </c>
      <c r="F143" s="152" t="s">
        <v>944</v>
      </c>
      <c r="I143" s="115"/>
      <c r="L143" s="28"/>
      <c r="M143" s="153"/>
      <c r="T143" s="52"/>
      <c r="AT143" s="13" t="s">
        <v>183</v>
      </c>
      <c r="AU143" s="13" t="s">
        <v>90</v>
      </c>
    </row>
    <row r="144" spans="2:65" s="1" customFormat="1" ht="24.2" customHeight="1">
      <c r="B144" s="28"/>
      <c r="C144" s="139" t="s">
        <v>204</v>
      </c>
      <c r="D144" s="139" t="s">
        <v>118</v>
      </c>
      <c r="E144" s="140" t="s">
        <v>946</v>
      </c>
      <c r="F144" s="141" t="s">
        <v>947</v>
      </c>
      <c r="G144" s="142" t="s">
        <v>641</v>
      </c>
      <c r="H144" s="143">
        <v>1</v>
      </c>
      <c r="I144" s="144"/>
      <c r="J144" s="145">
        <f>ROUND(I144*H144,2)</f>
        <v>0</v>
      </c>
      <c r="K144" s="141" t="s">
        <v>180</v>
      </c>
      <c r="L144" s="28"/>
      <c r="M144" s="146" t="s">
        <v>1</v>
      </c>
      <c r="N144" s="111" t="s">
        <v>48</v>
      </c>
      <c r="P144" s="147">
        <f>O144*H144</f>
        <v>0</v>
      </c>
      <c r="Q144" s="147">
        <v>0</v>
      </c>
      <c r="R144" s="147">
        <f>Q144*H144</f>
        <v>0</v>
      </c>
      <c r="S144" s="147">
        <v>0</v>
      </c>
      <c r="T144" s="148">
        <f>S144*H144</f>
        <v>0</v>
      </c>
      <c r="AR144" s="149" t="s">
        <v>181</v>
      </c>
      <c r="AT144" s="149" t="s">
        <v>118</v>
      </c>
      <c r="AU144" s="149" t="s">
        <v>90</v>
      </c>
      <c r="AY144" s="13" t="s">
        <v>176</v>
      </c>
      <c r="BE144" s="150">
        <f>IF(N144="základní",J144,0)</f>
        <v>0</v>
      </c>
      <c r="BF144" s="150">
        <f>IF(N144="snížená",J144,0)</f>
        <v>0</v>
      </c>
      <c r="BG144" s="150">
        <f>IF(N144="zákl. přenesená",J144,0)</f>
        <v>0</v>
      </c>
      <c r="BH144" s="150">
        <f>IF(N144="sníž. přenesená",J144,0)</f>
        <v>0</v>
      </c>
      <c r="BI144" s="150">
        <f>IF(N144="nulová",J144,0)</f>
        <v>0</v>
      </c>
      <c r="BJ144" s="13" t="s">
        <v>153</v>
      </c>
      <c r="BK144" s="150">
        <f>ROUND(I144*H144,2)</f>
        <v>0</v>
      </c>
      <c r="BL144" s="13" t="s">
        <v>181</v>
      </c>
      <c r="BM144" s="149" t="s">
        <v>948</v>
      </c>
    </row>
    <row r="145" spans="2:65" s="1" customFormat="1" ht="19.5">
      <c r="B145" s="28"/>
      <c r="D145" s="151" t="s">
        <v>183</v>
      </c>
      <c r="F145" s="152" t="s">
        <v>949</v>
      </c>
      <c r="I145" s="115"/>
      <c r="L145" s="28"/>
      <c r="M145" s="153"/>
      <c r="T145" s="52"/>
      <c r="AT145" s="13" t="s">
        <v>183</v>
      </c>
      <c r="AU145" s="13" t="s">
        <v>90</v>
      </c>
    </row>
    <row r="146" spans="2:65" s="1" customFormat="1">
      <c r="B146" s="28"/>
      <c r="D146" s="154" t="s">
        <v>184</v>
      </c>
      <c r="F146" s="155" t="s">
        <v>950</v>
      </c>
      <c r="I146" s="115"/>
      <c r="L146" s="28"/>
      <c r="M146" s="153"/>
      <c r="T146" s="52"/>
      <c r="AT146" s="13" t="s">
        <v>184</v>
      </c>
      <c r="AU146" s="13" t="s">
        <v>90</v>
      </c>
    </row>
    <row r="147" spans="2:65" s="1" customFormat="1" ht="37.9" customHeight="1">
      <c r="B147" s="28"/>
      <c r="C147" s="159" t="s">
        <v>210</v>
      </c>
      <c r="D147" s="159" t="s">
        <v>479</v>
      </c>
      <c r="E147" s="160" t="s">
        <v>951</v>
      </c>
      <c r="F147" s="161" t="s">
        <v>952</v>
      </c>
      <c r="G147" s="162" t="s">
        <v>641</v>
      </c>
      <c r="H147" s="163">
        <v>1</v>
      </c>
      <c r="I147" s="164"/>
      <c r="J147" s="165">
        <f>ROUND(I147*H147,2)</f>
        <v>0</v>
      </c>
      <c r="K147" s="161" t="s">
        <v>1</v>
      </c>
      <c r="L147" s="166"/>
      <c r="M147" s="167" t="s">
        <v>1</v>
      </c>
      <c r="N147" s="168" t="s">
        <v>48</v>
      </c>
      <c r="P147" s="147">
        <f>O147*H147</f>
        <v>0</v>
      </c>
      <c r="Q147" s="147">
        <v>0</v>
      </c>
      <c r="R147" s="147">
        <f>Q147*H147</f>
        <v>0</v>
      </c>
      <c r="S147" s="147">
        <v>0</v>
      </c>
      <c r="T147" s="148">
        <f>S147*H147</f>
        <v>0</v>
      </c>
      <c r="AR147" s="149" t="s">
        <v>222</v>
      </c>
      <c r="AT147" s="149" t="s">
        <v>479</v>
      </c>
      <c r="AU147" s="149" t="s">
        <v>90</v>
      </c>
      <c r="AY147" s="13" t="s">
        <v>176</v>
      </c>
      <c r="BE147" s="150">
        <f>IF(N147="základní",J147,0)</f>
        <v>0</v>
      </c>
      <c r="BF147" s="150">
        <f>IF(N147="snížená",J147,0)</f>
        <v>0</v>
      </c>
      <c r="BG147" s="150">
        <f>IF(N147="zákl. přenesená",J147,0)</f>
        <v>0</v>
      </c>
      <c r="BH147" s="150">
        <f>IF(N147="sníž. přenesená",J147,0)</f>
        <v>0</v>
      </c>
      <c r="BI147" s="150">
        <f>IF(N147="nulová",J147,0)</f>
        <v>0</v>
      </c>
      <c r="BJ147" s="13" t="s">
        <v>153</v>
      </c>
      <c r="BK147" s="150">
        <f>ROUND(I147*H147,2)</f>
        <v>0</v>
      </c>
      <c r="BL147" s="13" t="s">
        <v>181</v>
      </c>
      <c r="BM147" s="149" t="s">
        <v>953</v>
      </c>
    </row>
    <row r="148" spans="2:65" s="1" customFormat="1" ht="29.25">
      <c r="B148" s="28"/>
      <c r="D148" s="151" t="s">
        <v>183</v>
      </c>
      <c r="F148" s="152" t="s">
        <v>954</v>
      </c>
      <c r="I148" s="115"/>
      <c r="L148" s="28"/>
      <c r="M148" s="153"/>
      <c r="T148" s="52"/>
      <c r="AT148" s="13" t="s">
        <v>183</v>
      </c>
      <c r="AU148" s="13" t="s">
        <v>90</v>
      </c>
    </row>
    <row r="149" spans="2:65" s="1" customFormat="1" ht="16.5" customHeight="1">
      <c r="B149" s="28"/>
      <c r="C149" s="139" t="s">
        <v>216</v>
      </c>
      <c r="D149" s="139" t="s">
        <v>118</v>
      </c>
      <c r="E149" s="140" t="s">
        <v>955</v>
      </c>
      <c r="F149" s="141" t="s">
        <v>956</v>
      </c>
      <c r="G149" s="142" t="s">
        <v>300</v>
      </c>
      <c r="H149" s="143">
        <v>7</v>
      </c>
      <c r="I149" s="144"/>
      <c r="J149" s="145">
        <f>ROUND(I149*H149,2)</f>
        <v>0</v>
      </c>
      <c r="K149" s="141" t="s">
        <v>1</v>
      </c>
      <c r="L149" s="28"/>
      <c r="M149" s="146" t="s">
        <v>1</v>
      </c>
      <c r="N149" s="111" t="s">
        <v>48</v>
      </c>
      <c r="P149" s="147">
        <f>O149*H149</f>
        <v>0</v>
      </c>
      <c r="Q149" s="147">
        <v>0</v>
      </c>
      <c r="R149" s="147">
        <f>Q149*H149</f>
        <v>0</v>
      </c>
      <c r="S149" s="147">
        <v>0</v>
      </c>
      <c r="T149" s="148">
        <f>S149*H149</f>
        <v>0</v>
      </c>
      <c r="AR149" s="149" t="s">
        <v>181</v>
      </c>
      <c r="AT149" s="149" t="s">
        <v>118</v>
      </c>
      <c r="AU149" s="149" t="s">
        <v>90</v>
      </c>
      <c r="AY149" s="13" t="s">
        <v>176</v>
      </c>
      <c r="BE149" s="150">
        <f>IF(N149="základní",J149,0)</f>
        <v>0</v>
      </c>
      <c r="BF149" s="150">
        <f>IF(N149="snížená",J149,0)</f>
        <v>0</v>
      </c>
      <c r="BG149" s="150">
        <f>IF(N149="zákl. přenesená",J149,0)</f>
        <v>0</v>
      </c>
      <c r="BH149" s="150">
        <f>IF(N149="sníž. přenesená",J149,0)</f>
        <v>0</v>
      </c>
      <c r="BI149" s="150">
        <f>IF(N149="nulová",J149,0)</f>
        <v>0</v>
      </c>
      <c r="BJ149" s="13" t="s">
        <v>153</v>
      </c>
      <c r="BK149" s="150">
        <f>ROUND(I149*H149,2)</f>
        <v>0</v>
      </c>
      <c r="BL149" s="13" t="s">
        <v>181</v>
      </c>
      <c r="BM149" s="149" t="s">
        <v>957</v>
      </c>
    </row>
    <row r="150" spans="2:65" s="1" customFormat="1" ht="19.5">
      <c r="B150" s="28"/>
      <c r="D150" s="151" t="s">
        <v>183</v>
      </c>
      <c r="F150" s="152" t="s">
        <v>934</v>
      </c>
      <c r="I150" s="115"/>
      <c r="L150" s="28"/>
      <c r="M150" s="153"/>
      <c r="T150" s="52"/>
      <c r="AT150" s="13" t="s">
        <v>183</v>
      </c>
      <c r="AU150" s="13" t="s">
        <v>90</v>
      </c>
    </row>
    <row r="151" spans="2:65" s="1" customFormat="1" ht="24.2" customHeight="1">
      <c r="B151" s="28"/>
      <c r="C151" s="139" t="s">
        <v>222</v>
      </c>
      <c r="D151" s="139" t="s">
        <v>118</v>
      </c>
      <c r="E151" s="140" t="s">
        <v>958</v>
      </c>
      <c r="F151" s="141" t="s">
        <v>959</v>
      </c>
      <c r="G151" s="142" t="s">
        <v>641</v>
      </c>
      <c r="H151" s="143">
        <v>40</v>
      </c>
      <c r="I151" s="144"/>
      <c r="J151" s="145">
        <f>ROUND(I151*H151,2)</f>
        <v>0</v>
      </c>
      <c r="K151" s="141" t="s">
        <v>960</v>
      </c>
      <c r="L151" s="28"/>
      <c r="M151" s="146" t="s">
        <v>1</v>
      </c>
      <c r="N151" s="111" t="s">
        <v>48</v>
      </c>
      <c r="P151" s="147">
        <f>O151*H151</f>
        <v>0</v>
      </c>
      <c r="Q151" s="147">
        <v>0</v>
      </c>
      <c r="R151" s="147">
        <f>Q151*H151</f>
        <v>0</v>
      </c>
      <c r="S151" s="147">
        <v>0</v>
      </c>
      <c r="T151" s="148">
        <f>S151*H151</f>
        <v>0</v>
      </c>
      <c r="AR151" s="149" t="s">
        <v>181</v>
      </c>
      <c r="AT151" s="149" t="s">
        <v>118</v>
      </c>
      <c r="AU151" s="149" t="s">
        <v>90</v>
      </c>
      <c r="AY151" s="13" t="s">
        <v>176</v>
      </c>
      <c r="BE151" s="150">
        <f>IF(N151="základní",J151,0)</f>
        <v>0</v>
      </c>
      <c r="BF151" s="150">
        <f>IF(N151="snížená",J151,0)</f>
        <v>0</v>
      </c>
      <c r="BG151" s="150">
        <f>IF(N151="zákl. přenesená",J151,0)</f>
        <v>0</v>
      </c>
      <c r="BH151" s="150">
        <f>IF(N151="sníž. přenesená",J151,0)</f>
        <v>0</v>
      </c>
      <c r="BI151" s="150">
        <f>IF(N151="nulová",J151,0)</f>
        <v>0</v>
      </c>
      <c r="BJ151" s="13" t="s">
        <v>153</v>
      </c>
      <c r="BK151" s="150">
        <f>ROUND(I151*H151,2)</f>
        <v>0</v>
      </c>
      <c r="BL151" s="13" t="s">
        <v>181</v>
      </c>
      <c r="BM151" s="149" t="s">
        <v>961</v>
      </c>
    </row>
    <row r="152" spans="2:65" s="1" customFormat="1" ht="29.25">
      <c r="B152" s="28"/>
      <c r="D152" s="151" t="s">
        <v>183</v>
      </c>
      <c r="F152" s="152" t="s">
        <v>962</v>
      </c>
      <c r="I152" s="115"/>
      <c r="L152" s="28"/>
      <c r="M152" s="153"/>
      <c r="T152" s="52"/>
      <c r="AT152" s="13" t="s">
        <v>183</v>
      </c>
      <c r="AU152" s="13" t="s">
        <v>90</v>
      </c>
    </row>
    <row r="153" spans="2:65" s="1" customFormat="1">
      <c r="B153" s="28"/>
      <c r="D153" s="154" t="s">
        <v>184</v>
      </c>
      <c r="F153" s="155" t="s">
        <v>963</v>
      </c>
      <c r="I153" s="115"/>
      <c r="L153" s="28"/>
      <c r="M153" s="153"/>
      <c r="T153" s="52"/>
      <c r="AT153" s="13" t="s">
        <v>184</v>
      </c>
      <c r="AU153" s="13" t="s">
        <v>90</v>
      </c>
    </row>
    <row r="154" spans="2:65" s="1" customFormat="1" ht="16.5" customHeight="1">
      <c r="B154" s="28"/>
      <c r="C154" s="139" t="s">
        <v>228</v>
      </c>
      <c r="D154" s="139" t="s">
        <v>118</v>
      </c>
      <c r="E154" s="140" t="s">
        <v>964</v>
      </c>
      <c r="F154" s="141" t="s">
        <v>965</v>
      </c>
      <c r="G154" s="142" t="s">
        <v>300</v>
      </c>
      <c r="H154" s="143">
        <v>2</v>
      </c>
      <c r="I154" s="144"/>
      <c r="J154" s="145">
        <f>ROUND(I154*H154,2)</f>
        <v>0</v>
      </c>
      <c r="K154" s="141" t="s">
        <v>1</v>
      </c>
      <c r="L154" s="28"/>
      <c r="M154" s="146" t="s">
        <v>1</v>
      </c>
      <c r="N154" s="111" t="s">
        <v>48</v>
      </c>
      <c r="P154" s="147">
        <f>O154*H154</f>
        <v>0</v>
      </c>
      <c r="Q154" s="147">
        <v>0</v>
      </c>
      <c r="R154" s="147">
        <f>Q154*H154</f>
        <v>0</v>
      </c>
      <c r="S154" s="147">
        <v>0</v>
      </c>
      <c r="T154" s="148">
        <f>S154*H154</f>
        <v>0</v>
      </c>
      <c r="AR154" s="149" t="s">
        <v>181</v>
      </c>
      <c r="AT154" s="149" t="s">
        <v>118</v>
      </c>
      <c r="AU154" s="149" t="s">
        <v>90</v>
      </c>
      <c r="AY154" s="13" t="s">
        <v>176</v>
      </c>
      <c r="BE154" s="150">
        <f>IF(N154="základní",J154,0)</f>
        <v>0</v>
      </c>
      <c r="BF154" s="150">
        <f>IF(N154="snížená",J154,0)</f>
        <v>0</v>
      </c>
      <c r="BG154" s="150">
        <f>IF(N154="zákl. přenesená",J154,0)</f>
        <v>0</v>
      </c>
      <c r="BH154" s="150">
        <f>IF(N154="sníž. přenesená",J154,0)</f>
        <v>0</v>
      </c>
      <c r="BI154" s="150">
        <f>IF(N154="nulová",J154,0)</f>
        <v>0</v>
      </c>
      <c r="BJ154" s="13" t="s">
        <v>153</v>
      </c>
      <c r="BK154" s="150">
        <f>ROUND(I154*H154,2)</f>
        <v>0</v>
      </c>
      <c r="BL154" s="13" t="s">
        <v>181</v>
      </c>
      <c r="BM154" s="149" t="s">
        <v>966</v>
      </c>
    </row>
    <row r="155" spans="2:65" s="1" customFormat="1" ht="19.5">
      <c r="B155" s="28"/>
      <c r="D155" s="151" t="s">
        <v>183</v>
      </c>
      <c r="F155" s="152" t="s">
        <v>967</v>
      </c>
      <c r="I155" s="115"/>
      <c r="L155" s="28"/>
      <c r="M155" s="153"/>
      <c r="T155" s="52"/>
      <c r="AT155" s="13" t="s">
        <v>183</v>
      </c>
      <c r="AU155" s="13" t="s">
        <v>90</v>
      </c>
    </row>
    <row r="156" spans="2:65" s="1" customFormat="1" ht="16.5" customHeight="1">
      <c r="B156" s="28"/>
      <c r="C156" s="139" t="s">
        <v>236</v>
      </c>
      <c r="D156" s="139" t="s">
        <v>118</v>
      </c>
      <c r="E156" s="140" t="s">
        <v>968</v>
      </c>
      <c r="F156" s="141" t="s">
        <v>969</v>
      </c>
      <c r="G156" s="142" t="s">
        <v>300</v>
      </c>
      <c r="H156" s="143">
        <v>27</v>
      </c>
      <c r="I156" s="144"/>
      <c r="J156" s="145">
        <f>ROUND(I156*H156,2)</f>
        <v>0</v>
      </c>
      <c r="K156" s="141" t="s">
        <v>1</v>
      </c>
      <c r="L156" s="28"/>
      <c r="M156" s="146" t="s">
        <v>1</v>
      </c>
      <c r="N156" s="111" t="s">
        <v>48</v>
      </c>
      <c r="P156" s="147">
        <f>O156*H156</f>
        <v>0</v>
      </c>
      <c r="Q156" s="147">
        <v>0</v>
      </c>
      <c r="R156" s="147">
        <f>Q156*H156</f>
        <v>0</v>
      </c>
      <c r="S156" s="147">
        <v>0</v>
      </c>
      <c r="T156" s="148">
        <f>S156*H156</f>
        <v>0</v>
      </c>
      <c r="AR156" s="149" t="s">
        <v>181</v>
      </c>
      <c r="AT156" s="149" t="s">
        <v>118</v>
      </c>
      <c r="AU156" s="149" t="s">
        <v>90</v>
      </c>
      <c r="AY156" s="13" t="s">
        <v>176</v>
      </c>
      <c r="BE156" s="150">
        <f>IF(N156="základní",J156,0)</f>
        <v>0</v>
      </c>
      <c r="BF156" s="150">
        <f>IF(N156="snížená",J156,0)</f>
        <v>0</v>
      </c>
      <c r="BG156" s="150">
        <f>IF(N156="zákl. přenesená",J156,0)</f>
        <v>0</v>
      </c>
      <c r="BH156" s="150">
        <f>IF(N156="sníž. přenesená",J156,0)</f>
        <v>0</v>
      </c>
      <c r="BI156" s="150">
        <f>IF(N156="nulová",J156,0)</f>
        <v>0</v>
      </c>
      <c r="BJ156" s="13" t="s">
        <v>153</v>
      </c>
      <c r="BK156" s="150">
        <f>ROUND(I156*H156,2)</f>
        <v>0</v>
      </c>
      <c r="BL156" s="13" t="s">
        <v>181</v>
      </c>
      <c r="BM156" s="149" t="s">
        <v>970</v>
      </c>
    </row>
    <row r="157" spans="2:65" s="1" customFormat="1" ht="19.5">
      <c r="B157" s="28"/>
      <c r="D157" s="151" t="s">
        <v>183</v>
      </c>
      <c r="F157" s="152" t="s">
        <v>971</v>
      </c>
      <c r="I157" s="115"/>
      <c r="L157" s="28"/>
      <c r="M157" s="153"/>
      <c r="T157" s="52"/>
      <c r="AT157" s="13" t="s">
        <v>183</v>
      </c>
      <c r="AU157" s="13" t="s">
        <v>90</v>
      </c>
    </row>
    <row r="158" spans="2:65" s="1" customFormat="1" ht="24.2" customHeight="1">
      <c r="B158" s="28"/>
      <c r="C158" s="139" t="s">
        <v>244</v>
      </c>
      <c r="D158" s="139" t="s">
        <v>118</v>
      </c>
      <c r="E158" s="140" t="s">
        <v>972</v>
      </c>
      <c r="F158" s="141" t="s">
        <v>973</v>
      </c>
      <c r="G158" s="142" t="s">
        <v>300</v>
      </c>
      <c r="H158" s="143">
        <v>2</v>
      </c>
      <c r="I158" s="144"/>
      <c r="J158" s="145">
        <f>ROUND(I158*H158,2)</f>
        <v>0</v>
      </c>
      <c r="K158" s="141" t="s">
        <v>1</v>
      </c>
      <c r="L158" s="28"/>
      <c r="M158" s="146" t="s">
        <v>1</v>
      </c>
      <c r="N158" s="111" t="s">
        <v>48</v>
      </c>
      <c r="P158" s="147">
        <f>O158*H158</f>
        <v>0</v>
      </c>
      <c r="Q158" s="147">
        <v>0</v>
      </c>
      <c r="R158" s="147">
        <f>Q158*H158</f>
        <v>0</v>
      </c>
      <c r="S158" s="147">
        <v>0</v>
      </c>
      <c r="T158" s="148">
        <f>S158*H158</f>
        <v>0</v>
      </c>
      <c r="AR158" s="149" t="s">
        <v>181</v>
      </c>
      <c r="AT158" s="149" t="s">
        <v>118</v>
      </c>
      <c r="AU158" s="149" t="s">
        <v>90</v>
      </c>
      <c r="AY158" s="13" t="s">
        <v>176</v>
      </c>
      <c r="BE158" s="150">
        <f>IF(N158="základní",J158,0)</f>
        <v>0</v>
      </c>
      <c r="BF158" s="150">
        <f>IF(N158="snížená",J158,0)</f>
        <v>0</v>
      </c>
      <c r="BG158" s="150">
        <f>IF(N158="zákl. přenesená",J158,0)</f>
        <v>0</v>
      </c>
      <c r="BH158" s="150">
        <f>IF(N158="sníž. přenesená",J158,0)</f>
        <v>0</v>
      </c>
      <c r="BI158" s="150">
        <f>IF(N158="nulová",J158,0)</f>
        <v>0</v>
      </c>
      <c r="BJ158" s="13" t="s">
        <v>153</v>
      </c>
      <c r="BK158" s="150">
        <f>ROUND(I158*H158,2)</f>
        <v>0</v>
      </c>
      <c r="BL158" s="13" t="s">
        <v>181</v>
      </c>
      <c r="BM158" s="149" t="s">
        <v>974</v>
      </c>
    </row>
    <row r="159" spans="2:65" s="1" customFormat="1">
      <c r="B159" s="28"/>
      <c r="D159" s="151" t="s">
        <v>183</v>
      </c>
      <c r="F159" s="152" t="s">
        <v>938</v>
      </c>
      <c r="I159" s="115"/>
      <c r="L159" s="28"/>
      <c r="M159" s="153"/>
      <c r="T159" s="52"/>
      <c r="AT159" s="13" t="s">
        <v>183</v>
      </c>
      <c r="AU159" s="13" t="s">
        <v>90</v>
      </c>
    </row>
    <row r="160" spans="2:65" s="1" customFormat="1" ht="24.2" customHeight="1">
      <c r="B160" s="28"/>
      <c r="C160" s="139" t="s">
        <v>8</v>
      </c>
      <c r="D160" s="139" t="s">
        <v>118</v>
      </c>
      <c r="E160" s="140" t="s">
        <v>975</v>
      </c>
      <c r="F160" s="141" t="s">
        <v>976</v>
      </c>
      <c r="G160" s="142" t="s">
        <v>300</v>
      </c>
      <c r="H160" s="143">
        <v>1</v>
      </c>
      <c r="I160" s="144"/>
      <c r="J160" s="145">
        <f>ROUND(I160*H160,2)</f>
        <v>0</v>
      </c>
      <c r="K160" s="141" t="s">
        <v>1</v>
      </c>
      <c r="L160" s="28"/>
      <c r="M160" s="146" t="s">
        <v>1</v>
      </c>
      <c r="N160" s="111" t="s">
        <v>48</v>
      </c>
      <c r="P160" s="147">
        <f>O160*H160</f>
        <v>0</v>
      </c>
      <c r="Q160" s="147">
        <v>0</v>
      </c>
      <c r="R160" s="147">
        <f>Q160*H160</f>
        <v>0</v>
      </c>
      <c r="S160" s="147">
        <v>0</v>
      </c>
      <c r="T160" s="148">
        <f>S160*H160</f>
        <v>0</v>
      </c>
      <c r="AR160" s="149" t="s">
        <v>181</v>
      </c>
      <c r="AT160" s="149" t="s">
        <v>118</v>
      </c>
      <c r="AU160" s="149" t="s">
        <v>90</v>
      </c>
      <c r="AY160" s="13" t="s">
        <v>176</v>
      </c>
      <c r="BE160" s="150">
        <f>IF(N160="základní",J160,0)</f>
        <v>0</v>
      </c>
      <c r="BF160" s="150">
        <f>IF(N160="snížená",J160,0)</f>
        <v>0</v>
      </c>
      <c r="BG160" s="150">
        <f>IF(N160="zákl. přenesená",J160,0)</f>
        <v>0</v>
      </c>
      <c r="BH160" s="150">
        <f>IF(N160="sníž. přenesená",J160,0)</f>
        <v>0</v>
      </c>
      <c r="BI160" s="150">
        <f>IF(N160="nulová",J160,0)</f>
        <v>0</v>
      </c>
      <c r="BJ160" s="13" t="s">
        <v>153</v>
      </c>
      <c r="BK160" s="150">
        <f>ROUND(I160*H160,2)</f>
        <v>0</v>
      </c>
      <c r="BL160" s="13" t="s">
        <v>181</v>
      </c>
      <c r="BM160" s="149" t="s">
        <v>977</v>
      </c>
    </row>
    <row r="161" spans="2:65" s="1" customFormat="1">
      <c r="B161" s="28"/>
      <c r="D161" s="151" t="s">
        <v>183</v>
      </c>
      <c r="F161" s="152" t="s">
        <v>976</v>
      </c>
      <c r="I161" s="115"/>
      <c r="L161" s="28"/>
      <c r="M161" s="153"/>
      <c r="T161" s="52"/>
      <c r="AT161" s="13" t="s">
        <v>183</v>
      </c>
      <c r="AU161" s="13" t="s">
        <v>90</v>
      </c>
    </row>
    <row r="162" spans="2:65" s="1" customFormat="1" ht="16.5" customHeight="1">
      <c r="B162" s="28"/>
      <c r="C162" s="139" t="s">
        <v>255</v>
      </c>
      <c r="D162" s="139" t="s">
        <v>118</v>
      </c>
      <c r="E162" s="140" t="s">
        <v>978</v>
      </c>
      <c r="F162" s="141" t="s">
        <v>979</v>
      </c>
      <c r="G162" s="142" t="s">
        <v>190</v>
      </c>
      <c r="H162" s="143">
        <v>65</v>
      </c>
      <c r="I162" s="144"/>
      <c r="J162" s="145">
        <f>ROUND(I162*H162,2)</f>
        <v>0</v>
      </c>
      <c r="K162" s="141" t="s">
        <v>1</v>
      </c>
      <c r="L162" s="28"/>
      <c r="M162" s="146" t="s">
        <v>1</v>
      </c>
      <c r="N162" s="111" t="s">
        <v>48</v>
      </c>
      <c r="P162" s="147">
        <f>O162*H162</f>
        <v>0</v>
      </c>
      <c r="Q162" s="147">
        <v>0</v>
      </c>
      <c r="R162" s="147">
        <f>Q162*H162</f>
        <v>0</v>
      </c>
      <c r="S162" s="147">
        <v>0</v>
      </c>
      <c r="T162" s="148">
        <f>S162*H162</f>
        <v>0</v>
      </c>
      <c r="AR162" s="149" t="s">
        <v>181</v>
      </c>
      <c r="AT162" s="149" t="s">
        <v>118</v>
      </c>
      <c r="AU162" s="149" t="s">
        <v>90</v>
      </c>
      <c r="AY162" s="13" t="s">
        <v>176</v>
      </c>
      <c r="BE162" s="150">
        <f>IF(N162="základní",J162,0)</f>
        <v>0</v>
      </c>
      <c r="BF162" s="150">
        <f>IF(N162="snížená",J162,0)</f>
        <v>0</v>
      </c>
      <c r="BG162" s="150">
        <f>IF(N162="zákl. přenesená",J162,0)</f>
        <v>0</v>
      </c>
      <c r="BH162" s="150">
        <f>IF(N162="sníž. přenesená",J162,0)</f>
        <v>0</v>
      </c>
      <c r="BI162" s="150">
        <f>IF(N162="nulová",J162,0)</f>
        <v>0</v>
      </c>
      <c r="BJ162" s="13" t="s">
        <v>153</v>
      </c>
      <c r="BK162" s="150">
        <f>ROUND(I162*H162,2)</f>
        <v>0</v>
      </c>
      <c r="BL162" s="13" t="s">
        <v>181</v>
      </c>
      <c r="BM162" s="149" t="s">
        <v>980</v>
      </c>
    </row>
    <row r="163" spans="2:65" s="1" customFormat="1">
      <c r="B163" s="28"/>
      <c r="D163" s="151" t="s">
        <v>183</v>
      </c>
      <c r="F163" s="152" t="s">
        <v>979</v>
      </c>
      <c r="I163" s="115"/>
      <c r="L163" s="28"/>
      <c r="M163" s="153"/>
      <c r="T163" s="52"/>
      <c r="AT163" s="13" t="s">
        <v>183</v>
      </c>
      <c r="AU163" s="13" t="s">
        <v>90</v>
      </c>
    </row>
    <row r="164" spans="2:65" s="1" customFormat="1" ht="16.5" customHeight="1">
      <c r="B164" s="28"/>
      <c r="C164" s="139" t="s">
        <v>261</v>
      </c>
      <c r="D164" s="139" t="s">
        <v>118</v>
      </c>
      <c r="E164" s="140" t="s">
        <v>981</v>
      </c>
      <c r="F164" s="141" t="s">
        <v>982</v>
      </c>
      <c r="G164" s="142" t="s">
        <v>190</v>
      </c>
      <c r="H164" s="143">
        <v>125</v>
      </c>
      <c r="I164" s="144"/>
      <c r="J164" s="145">
        <f>ROUND(I164*H164,2)</f>
        <v>0</v>
      </c>
      <c r="K164" s="141" t="s">
        <v>1</v>
      </c>
      <c r="L164" s="28"/>
      <c r="M164" s="146" t="s">
        <v>1</v>
      </c>
      <c r="N164" s="111" t="s">
        <v>48</v>
      </c>
      <c r="P164" s="147">
        <f>O164*H164</f>
        <v>0</v>
      </c>
      <c r="Q164" s="147">
        <v>0</v>
      </c>
      <c r="R164" s="147">
        <f>Q164*H164</f>
        <v>0</v>
      </c>
      <c r="S164" s="147">
        <v>0</v>
      </c>
      <c r="T164" s="148">
        <f>S164*H164</f>
        <v>0</v>
      </c>
      <c r="AR164" s="149" t="s">
        <v>181</v>
      </c>
      <c r="AT164" s="149" t="s">
        <v>118</v>
      </c>
      <c r="AU164" s="149" t="s">
        <v>90</v>
      </c>
      <c r="AY164" s="13" t="s">
        <v>176</v>
      </c>
      <c r="BE164" s="150">
        <f>IF(N164="základní",J164,0)</f>
        <v>0</v>
      </c>
      <c r="BF164" s="150">
        <f>IF(N164="snížená",J164,0)</f>
        <v>0</v>
      </c>
      <c r="BG164" s="150">
        <f>IF(N164="zákl. přenesená",J164,0)</f>
        <v>0</v>
      </c>
      <c r="BH164" s="150">
        <f>IF(N164="sníž. přenesená",J164,0)</f>
        <v>0</v>
      </c>
      <c r="BI164" s="150">
        <f>IF(N164="nulová",J164,0)</f>
        <v>0</v>
      </c>
      <c r="BJ164" s="13" t="s">
        <v>153</v>
      </c>
      <c r="BK164" s="150">
        <f>ROUND(I164*H164,2)</f>
        <v>0</v>
      </c>
      <c r="BL164" s="13" t="s">
        <v>181</v>
      </c>
      <c r="BM164" s="149" t="s">
        <v>983</v>
      </c>
    </row>
    <row r="165" spans="2:65" s="1" customFormat="1">
      <c r="B165" s="28"/>
      <c r="D165" s="151" t="s">
        <v>183</v>
      </c>
      <c r="F165" s="152" t="s">
        <v>982</v>
      </c>
      <c r="I165" s="115"/>
      <c r="L165" s="28"/>
      <c r="M165" s="153"/>
      <c r="T165" s="52"/>
      <c r="AT165" s="13" t="s">
        <v>183</v>
      </c>
      <c r="AU165" s="13" t="s">
        <v>90</v>
      </c>
    </row>
    <row r="166" spans="2:65" s="1" customFormat="1" ht="24.2" customHeight="1">
      <c r="B166" s="28"/>
      <c r="C166" s="139" t="s">
        <v>269</v>
      </c>
      <c r="D166" s="139" t="s">
        <v>118</v>
      </c>
      <c r="E166" s="140" t="s">
        <v>984</v>
      </c>
      <c r="F166" s="141" t="s">
        <v>985</v>
      </c>
      <c r="G166" s="142" t="s">
        <v>300</v>
      </c>
      <c r="H166" s="143">
        <v>30</v>
      </c>
      <c r="I166" s="144"/>
      <c r="J166" s="145">
        <f>ROUND(I166*H166,2)</f>
        <v>0</v>
      </c>
      <c r="K166" s="141" t="s">
        <v>1</v>
      </c>
      <c r="L166" s="28"/>
      <c r="M166" s="146" t="s">
        <v>1</v>
      </c>
      <c r="N166" s="111" t="s">
        <v>48</v>
      </c>
      <c r="P166" s="147">
        <f>O166*H166</f>
        <v>0</v>
      </c>
      <c r="Q166" s="147">
        <v>0</v>
      </c>
      <c r="R166" s="147">
        <f>Q166*H166</f>
        <v>0</v>
      </c>
      <c r="S166" s="147">
        <v>0</v>
      </c>
      <c r="T166" s="148">
        <f>S166*H166</f>
        <v>0</v>
      </c>
      <c r="AR166" s="149" t="s">
        <v>181</v>
      </c>
      <c r="AT166" s="149" t="s">
        <v>118</v>
      </c>
      <c r="AU166" s="149" t="s">
        <v>90</v>
      </c>
      <c r="AY166" s="13" t="s">
        <v>176</v>
      </c>
      <c r="BE166" s="150">
        <f>IF(N166="základní",J166,0)</f>
        <v>0</v>
      </c>
      <c r="BF166" s="150">
        <f>IF(N166="snížená",J166,0)</f>
        <v>0</v>
      </c>
      <c r="BG166" s="150">
        <f>IF(N166="zákl. přenesená",J166,0)</f>
        <v>0</v>
      </c>
      <c r="BH166" s="150">
        <f>IF(N166="sníž. přenesená",J166,0)</f>
        <v>0</v>
      </c>
      <c r="BI166" s="150">
        <f>IF(N166="nulová",J166,0)</f>
        <v>0</v>
      </c>
      <c r="BJ166" s="13" t="s">
        <v>153</v>
      </c>
      <c r="BK166" s="150">
        <f>ROUND(I166*H166,2)</f>
        <v>0</v>
      </c>
      <c r="BL166" s="13" t="s">
        <v>181</v>
      </c>
      <c r="BM166" s="149" t="s">
        <v>986</v>
      </c>
    </row>
    <row r="167" spans="2:65" s="1" customFormat="1">
      <c r="B167" s="28"/>
      <c r="D167" s="151" t="s">
        <v>183</v>
      </c>
      <c r="F167" s="152" t="s">
        <v>985</v>
      </c>
      <c r="I167" s="115"/>
      <c r="L167" s="28"/>
      <c r="M167" s="153"/>
      <c r="T167" s="52"/>
      <c r="AT167" s="13" t="s">
        <v>183</v>
      </c>
      <c r="AU167" s="13" t="s">
        <v>90</v>
      </c>
    </row>
    <row r="168" spans="2:65" s="1" customFormat="1" ht="16.5" customHeight="1">
      <c r="B168" s="28"/>
      <c r="C168" s="139" t="s">
        <v>232</v>
      </c>
      <c r="D168" s="139" t="s">
        <v>118</v>
      </c>
      <c r="E168" s="140" t="s">
        <v>987</v>
      </c>
      <c r="F168" s="141" t="s">
        <v>988</v>
      </c>
      <c r="G168" s="142" t="s">
        <v>190</v>
      </c>
      <c r="H168" s="143">
        <v>25</v>
      </c>
      <c r="I168" s="144"/>
      <c r="J168" s="145">
        <f>ROUND(I168*H168,2)</f>
        <v>0</v>
      </c>
      <c r="K168" s="141" t="s">
        <v>1</v>
      </c>
      <c r="L168" s="28"/>
      <c r="M168" s="146" t="s">
        <v>1</v>
      </c>
      <c r="N168" s="111" t="s">
        <v>48</v>
      </c>
      <c r="P168" s="147">
        <f>O168*H168</f>
        <v>0</v>
      </c>
      <c r="Q168" s="147">
        <v>0</v>
      </c>
      <c r="R168" s="147">
        <f>Q168*H168</f>
        <v>0</v>
      </c>
      <c r="S168" s="147">
        <v>0</v>
      </c>
      <c r="T168" s="148">
        <f>S168*H168</f>
        <v>0</v>
      </c>
      <c r="AR168" s="149" t="s">
        <v>181</v>
      </c>
      <c r="AT168" s="149" t="s">
        <v>118</v>
      </c>
      <c r="AU168" s="149" t="s">
        <v>90</v>
      </c>
      <c r="AY168" s="13" t="s">
        <v>176</v>
      </c>
      <c r="BE168" s="150">
        <f>IF(N168="základní",J168,0)</f>
        <v>0</v>
      </c>
      <c r="BF168" s="150">
        <f>IF(N168="snížená",J168,0)</f>
        <v>0</v>
      </c>
      <c r="BG168" s="150">
        <f>IF(N168="zákl. přenesená",J168,0)</f>
        <v>0</v>
      </c>
      <c r="BH168" s="150">
        <f>IF(N168="sníž. přenesená",J168,0)</f>
        <v>0</v>
      </c>
      <c r="BI168" s="150">
        <f>IF(N168="nulová",J168,0)</f>
        <v>0</v>
      </c>
      <c r="BJ168" s="13" t="s">
        <v>153</v>
      </c>
      <c r="BK168" s="150">
        <f>ROUND(I168*H168,2)</f>
        <v>0</v>
      </c>
      <c r="BL168" s="13" t="s">
        <v>181</v>
      </c>
      <c r="BM168" s="149" t="s">
        <v>989</v>
      </c>
    </row>
    <row r="169" spans="2:65" s="1" customFormat="1">
      <c r="B169" s="28"/>
      <c r="D169" s="151" t="s">
        <v>183</v>
      </c>
      <c r="F169" s="152" t="s">
        <v>988</v>
      </c>
      <c r="I169" s="115"/>
      <c r="L169" s="28"/>
      <c r="M169" s="153"/>
      <c r="T169" s="52"/>
      <c r="AT169" s="13" t="s">
        <v>183</v>
      </c>
      <c r="AU169" s="13" t="s">
        <v>90</v>
      </c>
    </row>
    <row r="170" spans="2:65" s="1" customFormat="1" ht="16.5" customHeight="1">
      <c r="B170" s="28"/>
      <c r="C170" s="139" t="s">
        <v>279</v>
      </c>
      <c r="D170" s="139" t="s">
        <v>118</v>
      </c>
      <c r="E170" s="140" t="s">
        <v>990</v>
      </c>
      <c r="F170" s="141" t="s">
        <v>991</v>
      </c>
      <c r="G170" s="142" t="s">
        <v>190</v>
      </c>
      <c r="H170" s="143">
        <v>15</v>
      </c>
      <c r="I170" s="144"/>
      <c r="J170" s="145">
        <f>ROUND(I170*H170,2)</f>
        <v>0</v>
      </c>
      <c r="K170" s="141" t="s">
        <v>1</v>
      </c>
      <c r="L170" s="28"/>
      <c r="M170" s="146" t="s">
        <v>1</v>
      </c>
      <c r="N170" s="111" t="s">
        <v>48</v>
      </c>
      <c r="P170" s="147">
        <f>O170*H170</f>
        <v>0</v>
      </c>
      <c r="Q170" s="147">
        <v>0</v>
      </c>
      <c r="R170" s="147">
        <f>Q170*H170</f>
        <v>0</v>
      </c>
      <c r="S170" s="147">
        <v>0</v>
      </c>
      <c r="T170" s="148">
        <f>S170*H170</f>
        <v>0</v>
      </c>
      <c r="AR170" s="149" t="s">
        <v>181</v>
      </c>
      <c r="AT170" s="149" t="s">
        <v>118</v>
      </c>
      <c r="AU170" s="149" t="s">
        <v>90</v>
      </c>
      <c r="AY170" s="13" t="s">
        <v>176</v>
      </c>
      <c r="BE170" s="150">
        <f>IF(N170="základní",J170,0)</f>
        <v>0</v>
      </c>
      <c r="BF170" s="150">
        <f>IF(N170="snížená",J170,0)</f>
        <v>0</v>
      </c>
      <c r="BG170" s="150">
        <f>IF(N170="zákl. přenesená",J170,0)</f>
        <v>0</v>
      </c>
      <c r="BH170" s="150">
        <f>IF(N170="sníž. přenesená",J170,0)</f>
        <v>0</v>
      </c>
      <c r="BI170" s="150">
        <f>IF(N170="nulová",J170,0)</f>
        <v>0</v>
      </c>
      <c r="BJ170" s="13" t="s">
        <v>153</v>
      </c>
      <c r="BK170" s="150">
        <f>ROUND(I170*H170,2)</f>
        <v>0</v>
      </c>
      <c r="BL170" s="13" t="s">
        <v>181</v>
      </c>
      <c r="BM170" s="149" t="s">
        <v>992</v>
      </c>
    </row>
    <row r="171" spans="2:65" s="1" customFormat="1">
      <c r="B171" s="28"/>
      <c r="D171" s="151" t="s">
        <v>183</v>
      </c>
      <c r="F171" s="152" t="s">
        <v>991</v>
      </c>
      <c r="I171" s="115"/>
      <c r="L171" s="28"/>
      <c r="M171" s="153"/>
      <c r="T171" s="52"/>
      <c r="AT171" s="13" t="s">
        <v>183</v>
      </c>
      <c r="AU171" s="13" t="s">
        <v>90</v>
      </c>
    </row>
    <row r="172" spans="2:65" s="1" customFormat="1" ht="16.5" customHeight="1">
      <c r="B172" s="28"/>
      <c r="C172" s="139" t="s">
        <v>283</v>
      </c>
      <c r="D172" s="139" t="s">
        <v>118</v>
      </c>
      <c r="E172" s="140" t="s">
        <v>993</v>
      </c>
      <c r="F172" s="141" t="s">
        <v>994</v>
      </c>
      <c r="G172" s="142" t="s">
        <v>190</v>
      </c>
      <c r="H172" s="143">
        <v>15</v>
      </c>
      <c r="I172" s="144"/>
      <c r="J172" s="145">
        <f>ROUND(I172*H172,2)</f>
        <v>0</v>
      </c>
      <c r="K172" s="141" t="s">
        <v>1</v>
      </c>
      <c r="L172" s="28"/>
      <c r="M172" s="146" t="s">
        <v>1</v>
      </c>
      <c r="N172" s="111" t="s">
        <v>48</v>
      </c>
      <c r="P172" s="147">
        <f>O172*H172</f>
        <v>0</v>
      </c>
      <c r="Q172" s="147">
        <v>0</v>
      </c>
      <c r="R172" s="147">
        <f>Q172*H172</f>
        <v>0</v>
      </c>
      <c r="S172" s="147">
        <v>0</v>
      </c>
      <c r="T172" s="148">
        <f>S172*H172</f>
        <v>0</v>
      </c>
      <c r="AR172" s="149" t="s">
        <v>181</v>
      </c>
      <c r="AT172" s="149" t="s">
        <v>118</v>
      </c>
      <c r="AU172" s="149" t="s">
        <v>90</v>
      </c>
      <c r="AY172" s="13" t="s">
        <v>176</v>
      </c>
      <c r="BE172" s="150">
        <f>IF(N172="základní",J172,0)</f>
        <v>0</v>
      </c>
      <c r="BF172" s="150">
        <f>IF(N172="snížená",J172,0)</f>
        <v>0</v>
      </c>
      <c r="BG172" s="150">
        <f>IF(N172="zákl. přenesená",J172,0)</f>
        <v>0</v>
      </c>
      <c r="BH172" s="150">
        <f>IF(N172="sníž. přenesená",J172,0)</f>
        <v>0</v>
      </c>
      <c r="BI172" s="150">
        <f>IF(N172="nulová",J172,0)</f>
        <v>0</v>
      </c>
      <c r="BJ172" s="13" t="s">
        <v>153</v>
      </c>
      <c r="BK172" s="150">
        <f>ROUND(I172*H172,2)</f>
        <v>0</v>
      </c>
      <c r="BL172" s="13" t="s">
        <v>181</v>
      </c>
      <c r="BM172" s="149" t="s">
        <v>995</v>
      </c>
    </row>
    <row r="173" spans="2:65" s="1" customFormat="1">
      <c r="B173" s="28"/>
      <c r="D173" s="151" t="s">
        <v>183</v>
      </c>
      <c r="F173" s="152" t="s">
        <v>994</v>
      </c>
      <c r="I173" s="115"/>
      <c r="L173" s="28"/>
      <c r="M173" s="153"/>
      <c r="T173" s="52"/>
      <c r="AT173" s="13" t="s">
        <v>183</v>
      </c>
      <c r="AU173" s="13" t="s">
        <v>90</v>
      </c>
    </row>
    <row r="174" spans="2:65" s="1" customFormat="1" ht="16.5" customHeight="1">
      <c r="B174" s="28"/>
      <c r="C174" s="139" t="s">
        <v>287</v>
      </c>
      <c r="D174" s="139" t="s">
        <v>118</v>
      </c>
      <c r="E174" s="140" t="s">
        <v>996</v>
      </c>
      <c r="F174" s="141" t="s">
        <v>997</v>
      </c>
      <c r="G174" s="142" t="s">
        <v>591</v>
      </c>
      <c r="H174" s="143">
        <v>1</v>
      </c>
      <c r="I174" s="144"/>
      <c r="J174" s="145">
        <f>ROUND(I174*H174,2)</f>
        <v>0</v>
      </c>
      <c r="K174" s="141" t="s">
        <v>1</v>
      </c>
      <c r="L174" s="28"/>
      <c r="M174" s="146" t="s">
        <v>1</v>
      </c>
      <c r="N174" s="111" t="s">
        <v>48</v>
      </c>
      <c r="P174" s="147">
        <f>O174*H174</f>
        <v>0</v>
      </c>
      <c r="Q174" s="147">
        <v>0</v>
      </c>
      <c r="R174" s="147">
        <f>Q174*H174</f>
        <v>0</v>
      </c>
      <c r="S174" s="147">
        <v>0</v>
      </c>
      <c r="T174" s="148">
        <f>S174*H174</f>
        <v>0</v>
      </c>
      <c r="AR174" s="149" t="s">
        <v>181</v>
      </c>
      <c r="AT174" s="149" t="s">
        <v>118</v>
      </c>
      <c r="AU174" s="149" t="s">
        <v>90</v>
      </c>
      <c r="AY174" s="13" t="s">
        <v>176</v>
      </c>
      <c r="BE174" s="150">
        <f>IF(N174="základní",J174,0)</f>
        <v>0</v>
      </c>
      <c r="BF174" s="150">
        <f>IF(N174="snížená",J174,0)</f>
        <v>0</v>
      </c>
      <c r="BG174" s="150">
        <f>IF(N174="zákl. přenesená",J174,0)</f>
        <v>0</v>
      </c>
      <c r="BH174" s="150">
        <f>IF(N174="sníž. přenesená",J174,0)</f>
        <v>0</v>
      </c>
      <c r="BI174" s="150">
        <f>IF(N174="nulová",J174,0)</f>
        <v>0</v>
      </c>
      <c r="BJ174" s="13" t="s">
        <v>153</v>
      </c>
      <c r="BK174" s="150">
        <f>ROUND(I174*H174,2)</f>
        <v>0</v>
      </c>
      <c r="BL174" s="13" t="s">
        <v>181</v>
      </c>
      <c r="BM174" s="149" t="s">
        <v>998</v>
      </c>
    </row>
    <row r="175" spans="2:65" s="1" customFormat="1">
      <c r="B175" s="28"/>
      <c r="D175" s="151" t="s">
        <v>183</v>
      </c>
      <c r="F175" s="152" t="s">
        <v>997</v>
      </c>
      <c r="I175" s="115"/>
      <c r="L175" s="28"/>
      <c r="M175" s="153"/>
      <c r="T175" s="52"/>
      <c r="AT175" s="13" t="s">
        <v>183</v>
      </c>
      <c r="AU175" s="13" t="s">
        <v>90</v>
      </c>
    </row>
    <row r="176" spans="2:65" s="1" customFormat="1" ht="16.5" customHeight="1">
      <c r="B176" s="28"/>
      <c r="C176" s="139" t="s">
        <v>293</v>
      </c>
      <c r="D176" s="139" t="s">
        <v>118</v>
      </c>
      <c r="E176" s="140" t="s">
        <v>999</v>
      </c>
      <c r="F176" s="141" t="s">
        <v>904</v>
      </c>
      <c r="G176" s="142" t="s">
        <v>591</v>
      </c>
      <c r="H176" s="143">
        <v>1</v>
      </c>
      <c r="I176" s="144"/>
      <c r="J176" s="145">
        <f>ROUND(I176*H176,2)</f>
        <v>0</v>
      </c>
      <c r="K176" s="141" t="s">
        <v>1</v>
      </c>
      <c r="L176" s="28"/>
      <c r="M176" s="146" t="s">
        <v>1</v>
      </c>
      <c r="N176" s="111" t="s">
        <v>48</v>
      </c>
      <c r="P176" s="147">
        <f>O176*H176</f>
        <v>0</v>
      </c>
      <c r="Q176" s="147">
        <v>0</v>
      </c>
      <c r="R176" s="147">
        <f>Q176*H176</f>
        <v>0</v>
      </c>
      <c r="S176" s="147">
        <v>0</v>
      </c>
      <c r="T176" s="148">
        <f>S176*H176</f>
        <v>0</v>
      </c>
      <c r="AR176" s="149" t="s">
        <v>181</v>
      </c>
      <c r="AT176" s="149" t="s">
        <v>118</v>
      </c>
      <c r="AU176" s="149" t="s">
        <v>90</v>
      </c>
      <c r="AY176" s="13" t="s">
        <v>176</v>
      </c>
      <c r="BE176" s="150">
        <f>IF(N176="základní",J176,0)</f>
        <v>0</v>
      </c>
      <c r="BF176" s="150">
        <f>IF(N176="snížená",J176,0)</f>
        <v>0</v>
      </c>
      <c r="BG176" s="150">
        <f>IF(N176="zákl. přenesená",J176,0)</f>
        <v>0</v>
      </c>
      <c r="BH176" s="150">
        <f>IF(N176="sníž. přenesená",J176,0)</f>
        <v>0</v>
      </c>
      <c r="BI176" s="150">
        <f>IF(N176="nulová",J176,0)</f>
        <v>0</v>
      </c>
      <c r="BJ176" s="13" t="s">
        <v>153</v>
      </c>
      <c r="BK176" s="150">
        <f>ROUND(I176*H176,2)</f>
        <v>0</v>
      </c>
      <c r="BL176" s="13" t="s">
        <v>181</v>
      </c>
      <c r="BM176" s="149" t="s">
        <v>1000</v>
      </c>
    </row>
    <row r="177" spans="2:65" s="1" customFormat="1">
      <c r="B177" s="28"/>
      <c r="D177" s="151" t="s">
        <v>183</v>
      </c>
      <c r="F177" s="152" t="s">
        <v>904</v>
      </c>
      <c r="I177" s="115"/>
      <c r="L177" s="28"/>
      <c r="M177" s="153"/>
      <c r="T177" s="52"/>
      <c r="AT177" s="13" t="s">
        <v>183</v>
      </c>
      <c r="AU177" s="13" t="s">
        <v>90</v>
      </c>
    </row>
    <row r="178" spans="2:65" s="1" customFormat="1" ht="16.5" customHeight="1">
      <c r="B178" s="28"/>
      <c r="C178" s="139" t="s">
        <v>7</v>
      </c>
      <c r="D178" s="139" t="s">
        <v>118</v>
      </c>
      <c r="E178" s="140" t="s">
        <v>1001</v>
      </c>
      <c r="F178" s="141" t="s">
        <v>1002</v>
      </c>
      <c r="G178" s="142" t="s">
        <v>300</v>
      </c>
      <c r="H178" s="143">
        <v>1</v>
      </c>
      <c r="I178" s="144"/>
      <c r="J178" s="145">
        <f>ROUND(I178*H178,2)</f>
        <v>0</v>
      </c>
      <c r="K178" s="141" t="s">
        <v>1</v>
      </c>
      <c r="L178" s="28"/>
      <c r="M178" s="146" t="s">
        <v>1</v>
      </c>
      <c r="N178" s="111" t="s">
        <v>48</v>
      </c>
      <c r="P178" s="147">
        <f>O178*H178</f>
        <v>0</v>
      </c>
      <c r="Q178" s="147">
        <v>0</v>
      </c>
      <c r="R178" s="147">
        <f>Q178*H178</f>
        <v>0</v>
      </c>
      <c r="S178" s="147">
        <v>0</v>
      </c>
      <c r="T178" s="148">
        <f>S178*H178</f>
        <v>0</v>
      </c>
      <c r="AR178" s="149" t="s">
        <v>181</v>
      </c>
      <c r="AT178" s="149" t="s">
        <v>118</v>
      </c>
      <c r="AU178" s="149" t="s">
        <v>90</v>
      </c>
      <c r="AY178" s="13" t="s">
        <v>176</v>
      </c>
      <c r="BE178" s="150">
        <f>IF(N178="základní",J178,0)</f>
        <v>0</v>
      </c>
      <c r="BF178" s="150">
        <f>IF(N178="snížená",J178,0)</f>
        <v>0</v>
      </c>
      <c r="BG178" s="150">
        <f>IF(N178="zákl. přenesená",J178,0)</f>
        <v>0</v>
      </c>
      <c r="BH178" s="150">
        <f>IF(N178="sníž. přenesená",J178,0)</f>
        <v>0</v>
      </c>
      <c r="BI178" s="150">
        <f>IF(N178="nulová",J178,0)</f>
        <v>0</v>
      </c>
      <c r="BJ178" s="13" t="s">
        <v>153</v>
      </c>
      <c r="BK178" s="150">
        <f>ROUND(I178*H178,2)</f>
        <v>0</v>
      </c>
      <c r="BL178" s="13" t="s">
        <v>181</v>
      </c>
      <c r="BM178" s="149" t="s">
        <v>1003</v>
      </c>
    </row>
    <row r="179" spans="2:65" s="1" customFormat="1">
      <c r="B179" s="28"/>
      <c r="D179" s="151" t="s">
        <v>183</v>
      </c>
      <c r="F179" s="152" t="s">
        <v>1002</v>
      </c>
      <c r="I179" s="115"/>
      <c r="L179" s="28"/>
      <c r="M179" s="153"/>
      <c r="T179" s="52"/>
      <c r="AT179" s="13" t="s">
        <v>183</v>
      </c>
      <c r="AU179" s="13" t="s">
        <v>90</v>
      </c>
    </row>
    <row r="180" spans="2:65" s="1" customFormat="1" ht="24.2" customHeight="1">
      <c r="B180" s="28"/>
      <c r="C180" s="139" t="s">
        <v>307</v>
      </c>
      <c r="D180" s="139" t="s">
        <v>118</v>
      </c>
      <c r="E180" s="140" t="s">
        <v>1004</v>
      </c>
      <c r="F180" s="141" t="s">
        <v>1005</v>
      </c>
      <c r="G180" s="142" t="s">
        <v>300</v>
      </c>
      <c r="H180" s="143">
        <v>17</v>
      </c>
      <c r="I180" s="144"/>
      <c r="J180" s="145">
        <f>ROUND(I180*H180,2)</f>
        <v>0</v>
      </c>
      <c r="K180" s="141" t="s">
        <v>1</v>
      </c>
      <c r="L180" s="28"/>
      <c r="M180" s="146" t="s">
        <v>1</v>
      </c>
      <c r="N180" s="111" t="s">
        <v>48</v>
      </c>
      <c r="P180" s="147">
        <f>O180*H180</f>
        <v>0</v>
      </c>
      <c r="Q180" s="147">
        <v>0</v>
      </c>
      <c r="R180" s="147">
        <f>Q180*H180</f>
        <v>0</v>
      </c>
      <c r="S180" s="147">
        <v>0</v>
      </c>
      <c r="T180" s="148">
        <f>S180*H180</f>
        <v>0</v>
      </c>
      <c r="AR180" s="149" t="s">
        <v>181</v>
      </c>
      <c r="AT180" s="149" t="s">
        <v>118</v>
      </c>
      <c r="AU180" s="149" t="s">
        <v>90</v>
      </c>
      <c r="AY180" s="13" t="s">
        <v>176</v>
      </c>
      <c r="BE180" s="150">
        <f>IF(N180="základní",J180,0)</f>
        <v>0</v>
      </c>
      <c r="BF180" s="150">
        <f>IF(N180="snížená",J180,0)</f>
        <v>0</v>
      </c>
      <c r="BG180" s="150">
        <f>IF(N180="zákl. přenesená",J180,0)</f>
        <v>0</v>
      </c>
      <c r="BH180" s="150">
        <f>IF(N180="sníž. přenesená",J180,0)</f>
        <v>0</v>
      </c>
      <c r="BI180" s="150">
        <f>IF(N180="nulová",J180,0)</f>
        <v>0</v>
      </c>
      <c r="BJ180" s="13" t="s">
        <v>153</v>
      </c>
      <c r="BK180" s="150">
        <f>ROUND(I180*H180,2)</f>
        <v>0</v>
      </c>
      <c r="BL180" s="13" t="s">
        <v>181</v>
      </c>
      <c r="BM180" s="149" t="s">
        <v>1006</v>
      </c>
    </row>
    <row r="181" spans="2:65" s="1" customFormat="1">
      <c r="B181" s="28"/>
      <c r="D181" s="151" t="s">
        <v>183</v>
      </c>
      <c r="F181" s="152" t="s">
        <v>1005</v>
      </c>
      <c r="I181" s="115"/>
      <c r="L181" s="28"/>
      <c r="M181" s="153"/>
      <c r="T181" s="52"/>
      <c r="AT181" s="13" t="s">
        <v>183</v>
      </c>
      <c r="AU181" s="13" t="s">
        <v>90</v>
      </c>
    </row>
    <row r="182" spans="2:65" s="1" customFormat="1" ht="16.5" customHeight="1">
      <c r="B182" s="28"/>
      <c r="C182" s="139" t="s">
        <v>313</v>
      </c>
      <c r="D182" s="139" t="s">
        <v>118</v>
      </c>
      <c r="E182" s="140" t="s">
        <v>1007</v>
      </c>
      <c r="F182" s="141" t="s">
        <v>1008</v>
      </c>
      <c r="G182" s="142" t="s">
        <v>300</v>
      </c>
      <c r="H182" s="143">
        <v>47</v>
      </c>
      <c r="I182" s="144"/>
      <c r="J182" s="145">
        <f>ROUND(I182*H182,2)</f>
        <v>0</v>
      </c>
      <c r="K182" s="141" t="s">
        <v>1</v>
      </c>
      <c r="L182" s="28"/>
      <c r="M182" s="146" t="s">
        <v>1</v>
      </c>
      <c r="N182" s="111" t="s">
        <v>48</v>
      </c>
      <c r="P182" s="147">
        <f>O182*H182</f>
        <v>0</v>
      </c>
      <c r="Q182" s="147">
        <v>0</v>
      </c>
      <c r="R182" s="147">
        <f>Q182*H182</f>
        <v>0</v>
      </c>
      <c r="S182" s="147">
        <v>0</v>
      </c>
      <c r="T182" s="148">
        <f>S182*H182</f>
        <v>0</v>
      </c>
      <c r="AR182" s="149" t="s">
        <v>181</v>
      </c>
      <c r="AT182" s="149" t="s">
        <v>118</v>
      </c>
      <c r="AU182" s="149" t="s">
        <v>90</v>
      </c>
      <c r="AY182" s="13" t="s">
        <v>176</v>
      </c>
      <c r="BE182" s="150">
        <f>IF(N182="základní",J182,0)</f>
        <v>0</v>
      </c>
      <c r="BF182" s="150">
        <f>IF(N182="snížená",J182,0)</f>
        <v>0</v>
      </c>
      <c r="BG182" s="150">
        <f>IF(N182="zákl. přenesená",J182,0)</f>
        <v>0</v>
      </c>
      <c r="BH182" s="150">
        <f>IF(N182="sníž. přenesená",J182,0)</f>
        <v>0</v>
      </c>
      <c r="BI182" s="150">
        <f>IF(N182="nulová",J182,0)</f>
        <v>0</v>
      </c>
      <c r="BJ182" s="13" t="s">
        <v>153</v>
      </c>
      <c r="BK182" s="150">
        <f>ROUND(I182*H182,2)</f>
        <v>0</v>
      </c>
      <c r="BL182" s="13" t="s">
        <v>181</v>
      </c>
      <c r="BM182" s="149" t="s">
        <v>1009</v>
      </c>
    </row>
    <row r="183" spans="2:65" s="1" customFormat="1">
      <c r="B183" s="28"/>
      <c r="D183" s="151" t="s">
        <v>183</v>
      </c>
      <c r="F183" s="152" t="s">
        <v>1008</v>
      </c>
      <c r="I183" s="115"/>
      <c r="L183" s="28"/>
      <c r="M183" s="153"/>
      <c r="T183" s="52"/>
      <c r="AT183" s="13" t="s">
        <v>183</v>
      </c>
      <c r="AU183" s="13" t="s">
        <v>90</v>
      </c>
    </row>
    <row r="184" spans="2:65" s="1" customFormat="1" ht="16.5" customHeight="1">
      <c r="B184" s="28"/>
      <c r="C184" s="139" t="s">
        <v>319</v>
      </c>
      <c r="D184" s="139" t="s">
        <v>118</v>
      </c>
      <c r="E184" s="140" t="s">
        <v>1010</v>
      </c>
      <c r="F184" s="141" t="s">
        <v>1011</v>
      </c>
      <c r="G184" s="142" t="s">
        <v>300</v>
      </c>
      <c r="H184" s="143">
        <v>47</v>
      </c>
      <c r="I184" s="144"/>
      <c r="J184" s="145">
        <f>ROUND(I184*H184,2)</f>
        <v>0</v>
      </c>
      <c r="K184" s="141" t="s">
        <v>1</v>
      </c>
      <c r="L184" s="28"/>
      <c r="M184" s="146" t="s">
        <v>1</v>
      </c>
      <c r="N184" s="111" t="s">
        <v>48</v>
      </c>
      <c r="P184" s="147">
        <f>O184*H184</f>
        <v>0</v>
      </c>
      <c r="Q184" s="147">
        <v>0</v>
      </c>
      <c r="R184" s="147">
        <f>Q184*H184</f>
        <v>0</v>
      </c>
      <c r="S184" s="147">
        <v>0</v>
      </c>
      <c r="T184" s="148">
        <f>S184*H184</f>
        <v>0</v>
      </c>
      <c r="AR184" s="149" t="s">
        <v>181</v>
      </c>
      <c r="AT184" s="149" t="s">
        <v>118</v>
      </c>
      <c r="AU184" s="149" t="s">
        <v>90</v>
      </c>
      <c r="AY184" s="13" t="s">
        <v>176</v>
      </c>
      <c r="BE184" s="150">
        <f>IF(N184="základní",J184,0)</f>
        <v>0</v>
      </c>
      <c r="BF184" s="150">
        <f>IF(N184="snížená",J184,0)</f>
        <v>0</v>
      </c>
      <c r="BG184" s="150">
        <f>IF(N184="zákl. přenesená",J184,0)</f>
        <v>0</v>
      </c>
      <c r="BH184" s="150">
        <f>IF(N184="sníž. přenesená",J184,0)</f>
        <v>0</v>
      </c>
      <c r="BI184" s="150">
        <f>IF(N184="nulová",J184,0)</f>
        <v>0</v>
      </c>
      <c r="BJ184" s="13" t="s">
        <v>153</v>
      </c>
      <c r="BK184" s="150">
        <f>ROUND(I184*H184,2)</f>
        <v>0</v>
      </c>
      <c r="BL184" s="13" t="s">
        <v>181</v>
      </c>
      <c r="BM184" s="149" t="s">
        <v>1012</v>
      </c>
    </row>
    <row r="185" spans="2:65" s="1" customFormat="1">
      <c r="B185" s="28"/>
      <c r="D185" s="151" t="s">
        <v>183</v>
      </c>
      <c r="F185" s="152" t="s">
        <v>1011</v>
      </c>
      <c r="I185" s="115"/>
      <c r="L185" s="28"/>
      <c r="M185" s="153"/>
      <c r="T185" s="52"/>
      <c r="AT185" s="13" t="s">
        <v>183</v>
      </c>
      <c r="AU185" s="13" t="s">
        <v>90</v>
      </c>
    </row>
    <row r="186" spans="2:65" s="1" customFormat="1" ht="16.5" customHeight="1">
      <c r="B186" s="28"/>
      <c r="C186" s="139" t="s">
        <v>325</v>
      </c>
      <c r="D186" s="139" t="s">
        <v>118</v>
      </c>
      <c r="E186" s="140" t="s">
        <v>1013</v>
      </c>
      <c r="F186" s="141" t="s">
        <v>1014</v>
      </c>
      <c r="G186" s="142" t="s">
        <v>300</v>
      </c>
      <c r="H186" s="143">
        <v>2</v>
      </c>
      <c r="I186" s="144"/>
      <c r="J186" s="145">
        <f>ROUND(I186*H186,2)</f>
        <v>0</v>
      </c>
      <c r="K186" s="141" t="s">
        <v>1</v>
      </c>
      <c r="L186" s="28"/>
      <c r="M186" s="146" t="s">
        <v>1</v>
      </c>
      <c r="N186" s="111" t="s">
        <v>48</v>
      </c>
      <c r="P186" s="147">
        <f>O186*H186</f>
        <v>0</v>
      </c>
      <c r="Q186" s="147">
        <v>0</v>
      </c>
      <c r="R186" s="147">
        <f>Q186*H186</f>
        <v>0</v>
      </c>
      <c r="S186" s="147">
        <v>0</v>
      </c>
      <c r="T186" s="148">
        <f>S186*H186</f>
        <v>0</v>
      </c>
      <c r="AR186" s="149" t="s">
        <v>181</v>
      </c>
      <c r="AT186" s="149" t="s">
        <v>118</v>
      </c>
      <c r="AU186" s="149" t="s">
        <v>90</v>
      </c>
      <c r="AY186" s="13" t="s">
        <v>176</v>
      </c>
      <c r="BE186" s="150">
        <f>IF(N186="základní",J186,0)</f>
        <v>0</v>
      </c>
      <c r="BF186" s="150">
        <f>IF(N186="snížená",J186,0)</f>
        <v>0</v>
      </c>
      <c r="BG186" s="150">
        <f>IF(N186="zákl. přenesená",J186,0)</f>
        <v>0</v>
      </c>
      <c r="BH186" s="150">
        <f>IF(N186="sníž. přenesená",J186,0)</f>
        <v>0</v>
      </c>
      <c r="BI186" s="150">
        <f>IF(N186="nulová",J186,0)</f>
        <v>0</v>
      </c>
      <c r="BJ186" s="13" t="s">
        <v>153</v>
      </c>
      <c r="BK186" s="150">
        <f>ROUND(I186*H186,2)</f>
        <v>0</v>
      </c>
      <c r="BL186" s="13" t="s">
        <v>181</v>
      </c>
      <c r="BM186" s="149" t="s">
        <v>1015</v>
      </c>
    </row>
    <row r="187" spans="2:65" s="1" customFormat="1">
      <c r="B187" s="28"/>
      <c r="D187" s="151" t="s">
        <v>183</v>
      </c>
      <c r="F187" s="152" t="s">
        <v>1014</v>
      </c>
      <c r="I187" s="115"/>
      <c r="L187" s="28"/>
      <c r="M187" s="153"/>
      <c r="T187" s="52"/>
      <c r="AT187" s="13" t="s">
        <v>183</v>
      </c>
      <c r="AU187" s="13" t="s">
        <v>90</v>
      </c>
    </row>
    <row r="188" spans="2:65" s="1" customFormat="1" ht="16.5" customHeight="1">
      <c r="B188" s="28"/>
      <c r="C188" s="139" t="s">
        <v>330</v>
      </c>
      <c r="D188" s="139" t="s">
        <v>118</v>
      </c>
      <c r="E188" s="140" t="s">
        <v>1016</v>
      </c>
      <c r="F188" s="141" t="s">
        <v>1017</v>
      </c>
      <c r="G188" s="142" t="s">
        <v>300</v>
      </c>
      <c r="H188" s="143">
        <v>7</v>
      </c>
      <c r="I188" s="144"/>
      <c r="J188" s="145">
        <f>ROUND(I188*H188,2)</f>
        <v>0</v>
      </c>
      <c r="K188" s="141" t="s">
        <v>1</v>
      </c>
      <c r="L188" s="28"/>
      <c r="M188" s="146" t="s">
        <v>1</v>
      </c>
      <c r="N188" s="111" t="s">
        <v>48</v>
      </c>
      <c r="P188" s="147">
        <f>O188*H188</f>
        <v>0</v>
      </c>
      <c r="Q188" s="147">
        <v>0</v>
      </c>
      <c r="R188" s="147">
        <f>Q188*H188</f>
        <v>0</v>
      </c>
      <c r="S188" s="147">
        <v>0</v>
      </c>
      <c r="T188" s="148">
        <f>S188*H188</f>
        <v>0</v>
      </c>
      <c r="AR188" s="149" t="s">
        <v>181</v>
      </c>
      <c r="AT188" s="149" t="s">
        <v>118</v>
      </c>
      <c r="AU188" s="149" t="s">
        <v>90</v>
      </c>
      <c r="AY188" s="13" t="s">
        <v>176</v>
      </c>
      <c r="BE188" s="150">
        <f>IF(N188="základní",J188,0)</f>
        <v>0</v>
      </c>
      <c r="BF188" s="150">
        <f>IF(N188="snížená",J188,0)</f>
        <v>0</v>
      </c>
      <c r="BG188" s="150">
        <f>IF(N188="zákl. přenesená",J188,0)</f>
        <v>0</v>
      </c>
      <c r="BH188" s="150">
        <f>IF(N188="sníž. přenesená",J188,0)</f>
        <v>0</v>
      </c>
      <c r="BI188" s="150">
        <f>IF(N188="nulová",J188,0)</f>
        <v>0</v>
      </c>
      <c r="BJ188" s="13" t="s">
        <v>153</v>
      </c>
      <c r="BK188" s="150">
        <f>ROUND(I188*H188,2)</f>
        <v>0</v>
      </c>
      <c r="BL188" s="13" t="s">
        <v>181</v>
      </c>
      <c r="BM188" s="149" t="s">
        <v>1018</v>
      </c>
    </row>
    <row r="189" spans="2:65" s="1" customFormat="1">
      <c r="B189" s="28"/>
      <c r="D189" s="151" t="s">
        <v>183</v>
      </c>
      <c r="F189" s="152" t="s">
        <v>1017</v>
      </c>
      <c r="I189" s="115"/>
      <c r="L189" s="28"/>
      <c r="M189" s="153"/>
      <c r="T189" s="52"/>
      <c r="AT189" s="13" t="s">
        <v>183</v>
      </c>
      <c r="AU189" s="13" t="s">
        <v>90</v>
      </c>
    </row>
    <row r="190" spans="2:65" s="1" customFormat="1" ht="24.2" customHeight="1">
      <c r="B190" s="28"/>
      <c r="C190" s="139" t="s">
        <v>336</v>
      </c>
      <c r="D190" s="139" t="s">
        <v>118</v>
      </c>
      <c r="E190" s="140" t="s">
        <v>1019</v>
      </c>
      <c r="F190" s="141" t="s">
        <v>1020</v>
      </c>
      <c r="G190" s="142" t="s">
        <v>591</v>
      </c>
      <c r="H190" s="143">
        <v>1</v>
      </c>
      <c r="I190" s="144"/>
      <c r="J190" s="145">
        <f>ROUND(I190*H190,2)</f>
        <v>0</v>
      </c>
      <c r="K190" s="141" t="s">
        <v>1</v>
      </c>
      <c r="L190" s="28"/>
      <c r="M190" s="146" t="s">
        <v>1</v>
      </c>
      <c r="N190" s="111" t="s">
        <v>48</v>
      </c>
      <c r="P190" s="147">
        <f>O190*H190</f>
        <v>0</v>
      </c>
      <c r="Q190" s="147">
        <v>0</v>
      </c>
      <c r="R190" s="147">
        <f>Q190*H190</f>
        <v>0</v>
      </c>
      <c r="S190" s="147">
        <v>0</v>
      </c>
      <c r="T190" s="148">
        <f>S190*H190</f>
        <v>0</v>
      </c>
      <c r="AR190" s="149" t="s">
        <v>181</v>
      </c>
      <c r="AT190" s="149" t="s">
        <v>118</v>
      </c>
      <c r="AU190" s="149" t="s">
        <v>90</v>
      </c>
      <c r="AY190" s="13" t="s">
        <v>176</v>
      </c>
      <c r="BE190" s="150">
        <f>IF(N190="základní",J190,0)</f>
        <v>0</v>
      </c>
      <c r="BF190" s="150">
        <f>IF(N190="snížená",J190,0)</f>
        <v>0</v>
      </c>
      <c r="BG190" s="150">
        <f>IF(N190="zákl. přenesená",J190,0)</f>
        <v>0</v>
      </c>
      <c r="BH190" s="150">
        <f>IF(N190="sníž. přenesená",J190,0)</f>
        <v>0</v>
      </c>
      <c r="BI190" s="150">
        <f>IF(N190="nulová",J190,0)</f>
        <v>0</v>
      </c>
      <c r="BJ190" s="13" t="s">
        <v>153</v>
      </c>
      <c r="BK190" s="150">
        <f>ROUND(I190*H190,2)</f>
        <v>0</v>
      </c>
      <c r="BL190" s="13" t="s">
        <v>181</v>
      </c>
      <c r="BM190" s="149" t="s">
        <v>1021</v>
      </c>
    </row>
    <row r="191" spans="2:65" s="1" customFormat="1" ht="19.5">
      <c r="B191" s="28"/>
      <c r="D191" s="151" t="s">
        <v>183</v>
      </c>
      <c r="F191" s="152" t="s">
        <v>1020</v>
      </c>
      <c r="I191" s="115"/>
      <c r="L191" s="28"/>
      <c r="M191" s="153"/>
      <c r="T191" s="52"/>
      <c r="AT191" s="13" t="s">
        <v>183</v>
      </c>
      <c r="AU191" s="13" t="s">
        <v>90</v>
      </c>
    </row>
    <row r="192" spans="2:65" s="11" customFormat="1" ht="25.9" customHeight="1">
      <c r="B192" s="129"/>
      <c r="D192" s="130" t="s">
        <v>81</v>
      </c>
      <c r="E192" s="131" t="s">
        <v>303</v>
      </c>
      <c r="F192" s="131" t="s">
        <v>304</v>
      </c>
      <c r="I192" s="132"/>
      <c r="J192" s="133">
        <f>BK192</f>
        <v>0</v>
      </c>
      <c r="L192" s="129"/>
      <c r="M192" s="134"/>
      <c r="P192" s="135">
        <f>P193</f>
        <v>0</v>
      </c>
      <c r="R192" s="135">
        <f>R193</f>
        <v>0.42</v>
      </c>
      <c r="T192" s="136">
        <f>T193</f>
        <v>0</v>
      </c>
      <c r="AR192" s="130" t="s">
        <v>90</v>
      </c>
      <c r="AT192" s="137" t="s">
        <v>81</v>
      </c>
      <c r="AU192" s="137" t="s">
        <v>82</v>
      </c>
      <c r="AY192" s="130" t="s">
        <v>176</v>
      </c>
      <c r="BK192" s="138">
        <f>BK193</f>
        <v>0</v>
      </c>
    </row>
    <row r="193" spans="2:65" s="11" customFormat="1" ht="22.9" customHeight="1">
      <c r="B193" s="129"/>
      <c r="D193" s="130" t="s">
        <v>81</v>
      </c>
      <c r="E193" s="156" t="s">
        <v>210</v>
      </c>
      <c r="F193" s="156" t="s">
        <v>306</v>
      </c>
      <c r="I193" s="132"/>
      <c r="J193" s="157">
        <f>BK193</f>
        <v>0</v>
      </c>
      <c r="L193" s="129"/>
      <c r="M193" s="134"/>
      <c r="P193" s="135">
        <f>SUM(P194:P196)</f>
        <v>0</v>
      </c>
      <c r="R193" s="135">
        <f>SUM(R194:R196)</f>
        <v>0.42</v>
      </c>
      <c r="T193" s="136">
        <f>SUM(T194:T196)</f>
        <v>0</v>
      </c>
      <c r="AR193" s="130" t="s">
        <v>90</v>
      </c>
      <c r="AT193" s="137" t="s">
        <v>81</v>
      </c>
      <c r="AU193" s="137" t="s">
        <v>90</v>
      </c>
      <c r="AY193" s="130" t="s">
        <v>176</v>
      </c>
      <c r="BK193" s="138">
        <f>SUM(BK194:BK196)</f>
        <v>0</v>
      </c>
    </row>
    <row r="194" spans="2:65" s="1" customFormat="1" ht="21.75" customHeight="1">
      <c r="B194" s="28"/>
      <c r="C194" s="139" t="s">
        <v>346</v>
      </c>
      <c r="D194" s="139" t="s">
        <v>118</v>
      </c>
      <c r="E194" s="140" t="s">
        <v>409</v>
      </c>
      <c r="F194" s="141" t="s">
        <v>1022</v>
      </c>
      <c r="G194" s="142" t="s">
        <v>179</v>
      </c>
      <c r="H194" s="143">
        <v>7.5</v>
      </c>
      <c r="I194" s="144"/>
      <c r="J194" s="145">
        <f>ROUND(I194*H194,2)</f>
        <v>0</v>
      </c>
      <c r="K194" s="141" t="s">
        <v>180</v>
      </c>
      <c r="L194" s="28"/>
      <c r="M194" s="146" t="s">
        <v>1</v>
      </c>
      <c r="N194" s="111" t="s">
        <v>48</v>
      </c>
      <c r="P194" s="147">
        <f>O194*H194</f>
        <v>0</v>
      </c>
      <c r="Q194" s="147">
        <v>5.6000000000000001E-2</v>
      </c>
      <c r="R194" s="147">
        <f>Q194*H194</f>
        <v>0.42</v>
      </c>
      <c r="S194" s="147">
        <v>0</v>
      </c>
      <c r="T194" s="148">
        <f>S194*H194</f>
        <v>0</v>
      </c>
      <c r="AR194" s="149" t="s">
        <v>181</v>
      </c>
      <c r="AT194" s="149" t="s">
        <v>118</v>
      </c>
      <c r="AU194" s="149" t="s">
        <v>153</v>
      </c>
      <c r="AY194" s="13" t="s">
        <v>176</v>
      </c>
      <c r="BE194" s="150">
        <f>IF(N194="základní",J194,0)</f>
        <v>0</v>
      </c>
      <c r="BF194" s="150">
        <f>IF(N194="snížená",J194,0)</f>
        <v>0</v>
      </c>
      <c r="BG194" s="150">
        <f>IF(N194="zákl. přenesená",J194,0)</f>
        <v>0</v>
      </c>
      <c r="BH194" s="150">
        <f>IF(N194="sníž. přenesená",J194,0)</f>
        <v>0</v>
      </c>
      <c r="BI194" s="150">
        <f>IF(N194="nulová",J194,0)</f>
        <v>0</v>
      </c>
      <c r="BJ194" s="13" t="s">
        <v>153</v>
      </c>
      <c r="BK194" s="150">
        <f>ROUND(I194*H194,2)</f>
        <v>0</v>
      </c>
      <c r="BL194" s="13" t="s">
        <v>181</v>
      </c>
      <c r="BM194" s="149" t="s">
        <v>1023</v>
      </c>
    </row>
    <row r="195" spans="2:65" s="1" customFormat="1">
      <c r="B195" s="28"/>
      <c r="D195" s="151" t="s">
        <v>183</v>
      </c>
      <c r="F195" s="152" t="s">
        <v>1024</v>
      </c>
      <c r="I195" s="115"/>
      <c r="L195" s="28"/>
      <c r="M195" s="153"/>
      <c r="T195" s="52"/>
      <c r="AT195" s="13" t="s">
        <v>183</v>
      </c>
      <c r="AU195" s="13" t="s">
        <v>153</v>
      </c>
    </row>
    <row r="196" spans="2:65" s="1" customFormat="1">
      <c r="B196" s="28"/>
      <c r="D196" s="154" t="s">
        <v>184</v>
      </c>
      <c r="F196" s="155" t="s">
        <v>412</v>
      </c>
      <c r="I196" s="115"/>
      <c r="L196" s="28"/>
      <c r="M196" s="153"/>
      <c r="T196" s="52"/>
      <c r="AT196" s="13" t="s">
        <v>184</v>
      </c>
      <c r="AU196" s="13" t="s">
        <v>153</v>
      </c>
    </row>
    <row r="197" spans="2:65" s="11" customFormat="1" ht="25.9" customHeight="1">
      <c r="B197" s="129"/>
      <c r="D197" s="130" t="s">
        <v>81</v>
      </c>
      <c r="E197" s="131" t="s">
        <v>593</v>
      </c>
      <c r="F197" s="131" t="s">
        <v>594</v>
      </c>
      <c r="I197" s="132"/>
      <c r="J197" s="133">
        <f>BK197</f>
        <v>0</v>
      </c>
      <c r="L197" s="129"/>
      <c r="M197" s="134"/>
      <c r="P197" s="135">
        <f>P198+P202</f>
        <v>0</v>
      </c>
      <c r="R197" s="135">
        <f>R198+R202</f>
        <v>1.2199999999999999E-3</v>
      </c>
      <c r="T197" s="136">
        <f>T198+T202</f>
        <v>4.0000000000000002E-4</v>
      </c>
      <c r="AR197" s="130" t="s">
        <v>153</v>
      </c>
      <c r="AT197" s="137" t="s">
        <v>81</v>
      </c>
      <c r="AU197" s="137" t="s">
        <v>82</v>
      </c>
      <c r="AY197" s="130" t="s">
        <v>176</v>
      </c>
      <c r="BK197" s="138">
        <f>BK198+BK202</f>
        <v>0</v>
      </c>
    </row>
    <row r="198" spans="2:65" s="11" customFormat="1" ht="22.9" customHeight="1">
      <c r="B198" s="129"/>
      <c r="D198" s="130" t="s">
        <v>81</v>
      </c>
      <c r="E198" s="156" t="s">
        <v>1025</v>
      </c>
      <c r="F198" s="156" t="s">
        <v>1026</v>
      </c>
      <c r="I198" s="132"/>
      <c r="J198" s="157">
        <f>BK198</f>
        <v>0</v>
      </c>
      <c r="L198" s="129"/>
      <c r="M198" s="134"/>
      <c r="P198" s="135">
        <f>SUM(P199:P201)</f>
        <v>0</v>
      </c>
      <c r="R198" s="135">
        <f>SUM(R199:R201)</f>
        <v>0</v>
      </c>
      <c r="T198" s="136">
        <f>SUM(T199:T201)</f>
        <v>0</v>
      </c>
      <c r="AR198" s="130" t="s">
        <v>153</v>
      </c>
      <c r="AT198" s="137" t="s">
        <v>81</v>
      </c>
      <c r="AU198" s="137" t="s">
        <v>90</v>
      </c>
      <c r="AY198" s="130" t="s">
        <v>176</v>
      </c>
      <c r="BK198" s="138">
        <f>SUM(BK199:BK201)</f>
        <v>0</v>
      </c>
    </row>
    <row r="199" spans="2:65" s="1" customFormat="1" ht="24.2" customHeight="1">
      <c r="B199" s="28"/>
      <c r="C199" s="139" t="s">
        <v>351</v>
      </c>
      <c r="D199" s="139" t="s">
        <v>118</v>
      </c>
      <c r="E199" s="140" t="s">
        <v>1027</v>
      </c>
      <c r="F199" s="141" t="s">
        <v>1028</v>
      </c>
      <c r="G199" s="142" t="s">
        <v>591</v>
      </c>
      <c r="H199" s="143">
        <v>1</v>
      </c>
      <c r="I199" s="144"/>
      <c r="J199" s="145">
        <f>ROUND(I199*H199,2)</f>
        <v>0</v>
      </c>
      <c r="K199" s="141" t="s">
        <v>1</v>
      </c>
      <c r="L199" s="28"/>
      <c r="M199" s="146" t="s">
        <v>1</v>
      </c>
      <c r="N199" s="111" t="s">
        <v>48</v>
      </c>
      <c r="P199" s="147">
        <f>O199*H199</f>
        <v>0</v>
      </c>
      <c r="Q199" s="147">
        <v>0</v>
      </c>
      <c r="R199" s="147">
        <f>Q199*H199</f>
        <v>0</v>
      </c>
      <c r="S199" s="147">
        <v>0</v>
      </c>
      <c r="T199" s="148">
        <f>S199*H199</f>
        <v>0</v>
      </c>
      <c r="AR199" s="149" t="s">
        <v>232</v>
      </c>
      <c r="AT199" s="149" t="s">
        <v>118</v>
      </c>
      <c r="AU199" s="149" t="s">
        <v>153</v>
      </c>
      <c r="AY199" s="13" t="s">
        <v>176</v>
      </c>
      <c r="BE199" s="150">
        <f>IF(N199="základní",J199,0)</f>
        <v>0</v>
      </c>
      <c r="BF199" s="150">
        <f>IF(N199="snížená",J199,0)</f>
        <v>0</v>
      </c>
      <c r="BG199" s="150">
        <f>IF(N199="zákl. přenesená",J199,0)</f>
        <v>0</v>
      </c>
      <c r="BH199" s="150">
        <f>IF(N199="sníž. přenesená",J199,0)</f>
        <v>0</v>
      </c>
      <c r="BI199" s="150">
        <f>IF(N199="nulová",J199,0)</f>
        <v>0</v>
      </c>
      <c r="BJ199" s="13" t="s">
        <v>153</v>
      </c>
      <c r="BK199" s="150">
        <f>ROUND(I199*H199,2)</f>
        <v>0</v>
      </c>
      <c r="BL199" s="13" t="s">
        <v>232</v>
      </c>
      <c r="BM199" s="149" t="s">
        <v>1029</v>
      </c>
    </row>
    <row r="200" spans="2:65" s="1" customFormat="1" ht="19.5">
      <c r="B200" s="28"/>
      <c r="D200" s="151" t="s">
        <v>183</v>
      </c>
      <c r="F200" s="152" t="s">
        <v>1030</v>
      </c>
      <c r="I200" s="115"/>
      <c r="L200" s="28"/>
      <c r="M200" s="153"/>
      <c r="T200" s="52"/>
      <c r="AT200" s="13" t="s">
        <v>183</v>
      </c>
      <c r="AU200" s="13" t="s">
        <v>153</v>
      </c>
    </row>
    <row r="201" spans="2:65" s="1" customFormat="1" ht="29.25">
      <c r="B201" s="28"/>
      <c r="D201" s="151" t="s">
        <v>267</v>
      </c>
      <c r="F201" s="158" t="s">
        <v>1031</v>
      </c>
      <c r="I201" s="115"/>
      <c r="L201" s="28"/>
      <c r="M201" s="153"/>
      <c r="T201" s="52"/>
      <c r="AT201" s="13" t="s">
        <v>267</v>
      </c>
      <c r="AU201" s="13" t="s">
        <v>153</v>
      </c>
    </row>
    <row r="202" spans="2:65" s="11" customFormat="1" ht="22.9" customHeight="1">
      <c r="B202" s="129"/>
      <c r="D202" s="130" t="s">
        <v>81</v>
      </c>
      <c r="E202" s="156" t="s">
        <v>1032</v>
      </c>
      <c r="F202" s="156" t="s">
        <v>1033</v>
      </c>
      <c r="I202" s="132"/>
      <c r="J202" s="157">
        <f>BK202</f>
        <v>0</v>
      </c>
      <c r="L202" s="129"/>
      <c r="M202" s="134"/>
      <c r="P202" s="135">
        <f>SUM(P203:P223)</f>
        <v>0</v>
      </c>
      <c r="R202" s="135">
        <f>SUM(R203:R223)</f>
        <v>1.2199999999999999E-3</v>
      </c>
      <c r="T202" s="136">
        <f>SUM(T203:T223)</f>
        <v>4.0000000000000002E-4</v>
      </c>
      <c r="AR202" s="130" t="s">
        <v>153</v>
      </c>
      <c r="AT202" s="137" t="s">
        <v>81</v>
      </c>
      <c r="AU202" s="137" t="s">
        <v>90</v>
      </c>
      <c r="AY202" s="130" t="s">
        <v>176</v>
      </c>
      <c r="BK202" s="138">
        <f>SUM(BK203:BK223)</f>
        <v>0</v>
      </c>
    </row>
    <row r="203" spans="2:65" s="1" customFormat="1" ht="16.5" customHeight="1">
      <c r="B203" s="28"/>
      <c r="C203" s="139" t="s">
        <v>357</v>
      </c>
      <c r="D203" s="139" t="s">
        <v>118</v>
      </c>
      <c r="E203" s="140" t="s">
        <v>1034</v>
      </c>
      <c r="F203" s="141" t="s">
        <v>1035</v>
      </c>
      <c r="G203" s="142" t="s">
        <v>641</v>
      </c>
      <c r="H203" s="143">
        <v>1</v>
      </c>
      <c r="I203" s="144"/>
      <c r="J203" s="145">
        <f>ROUND(I203*H203,2)</f>
        <v>0</v>
      </c>
      <c r="K203" s="141" t="s">
        <v>180</v>
      </c>
      <c r="L203" s="28"/>
      <c r="M203" s="146" t="s">
        <v>1</v>
      </c>
      <c r="N203" s="111" t="s">
        <v>48</v>
      </c>
      <c r="P203" s="147">
        <f>O203*H203</f>
        <v>0</v>
      </c>
      <c r="Q203" s="147">
        <v>0</v>
      </c>
      <c r="R203" s="147">
        <f>Q203*H203</f>
        <v>0</v>
      </c>
      <c r="S203" s="147">
        <v>0</v>
      </c>
      <c r="T203" s="148">
        <f>S203*H203</f>
        <v>0</v>
      </c>
      <c r="AR203" s="149" t="s">
        <v>232</v>
      </c>
      <c r="AT203" s="149" t="s">
        <v>118</v>
      </c>
      <c r="AU203" s="149" t="s">
        <v>153</v>
      </c>
      <c r="AY203" s="13" t="s">
        <v>176</v>
      </c>
      <c r="BE203" s="150">
        <f>IF(N203="základní",J203,0)</f>
        <v>0</v>
      </c>
      <c r="BF203" s="150">
        <f>IF(N203="snížená",J203,0)</f>
        <v>0</v>
      </c>
      <c r="BG203" s="150">
        <f>IF(N203="zákl. přenesená",J203,0)</f>
        <v>0</v>
      </c>
      <c r="BH203" s="150">
        <f>IF(N203="sníž. přenesená",J203,0)</f>
        <v>0</v>
      </c>
      <c r="BI203" s="150">
        <f>IF(N203="nulová",J203,0)</f>
        <v>0</v>
      </c>
      <c r="BJ203" s="13" t="s">
        <v>153</v>
      </c>
      <c r="BK203" s="150">
        <f>ROUND(I203*H203,2)</f>
        <v>0</v>
      </c>
      <c r="BL203" s="13" t="s">
        <v>232</v>
      </c>
      <c r="BM203" s="149" t="s">
        <v>1036</v>
      </c>
    </row>
    <row r="204" spans="2:65" s="1" customFormat="1">
      <c r="B204" s="28"/>
      <c r="D204" s="151" t="s">
        <v>183</v>
      </c>
      <c r="F204" s="152" t="s">
        <v>1037</v>
      </c>
      <c r="I204" s="115"/>
      <c r="L204" s="28"/>
      <c r="M204" s="153"/>
      <c r="T204" s="52"/>
      <c r="AT204" s="13" t="s">
        <v>183</v>
      </c>
      <c r="AU204" s="13" t="s">
        <v>153</v>
      </c>
    </row>
    <row r="205" spans="2:65" s="1" customFormat="1">
      <c r="B205" s="28"/>
      <c r="D205" s="154" t="s">
        <v>184</v>
      </c>
      <c r="F205" s="155" t="s">
        <v>1038</v>
      </c>
      <c r="I205" s="115"/>
      <c r="L205" s="28"/>
      <c r="M205" s="153"/>
      <c r="T205" s="52"/>
      <c r="AT205" s="13" t="s">
        <v>184</v>
      </c>
      <c r="AU205" s="13" t="s">
        <v>153</v>
      </c>
    </row>
    <row r="206" spans="2:65" s="1" customFormat="1" ht="24.2" customHeight="1">
      <c r="B206" s="28"/>
      <c r="C206" s="159" t="s">
        <v>363</v>
      </c>
      <c r="D206" s="159" t="s">
        <v>479</v>
      </c>
      <c r="E206" s="160" t="s">
        <v>1039</v>
      </c>
      <c r="F206" s="161" t="s">
        <v>1040</v>
      </c>
      <c r="G206" s="162" t="s">
        <v>641</v>
      </c>
      <c r="H206" s="163">
        <v>1</v>
      </c>
      <c r="I206" s="164"/>
      <c r="J206" s="165">
        <f>ROUND(I206*H206,2)</f>
        <v>0</v>
      </c>
      <c r="K206" s="161" t="s">
        <v>1</v>
      </c>
      <c r="L206" s="166"/>
      <c r="M206" s="167" t="s">
        <v>1</v>
      </c>
      <c r="N206" s="168" t="s">
        <v>48</v>
      </c>
      <c r="P206" s="147">
        <f>O206*H206</f>
        <v>0</v>
      </c>
      <c r="Q206" s="147">
        <v>5.9999999999999995E-4</v>
      </c>
      <c r="R206" s="147">
        <f>Q206*H206</f>
        <v>5.9999999999999995E-4</v>
      </c>
      <c r="S206" s="147">
        <v>0</v>
      </c>
      <c r="T206" s="148">
        <f>S206*H206</f>
        <v>0</v>
      </c>
      <c r="AR206" s="149" t="s">
        <v>222</v>
      </c>
      <c r="AT206" s="149" t="s">
        <v>479</v>
      </c>
      <c r="AU206" s="149" t="s">
        <v>153</v>
      </c>
      <c r="AY206" s="13" t="s">
        <v>176</v>
      </c>
      <c r="BE206" s="150">
        <f>IF(N206="základní",J206,0)</f>
        <v>0</v>
      </c>
      <c r="BF206" s="150">
        <f>IF(N206="snížená",J206,0)</f>
        <v>0</v>
      </c>
      <c r="BG206" s="150">
        <f>IF(N206="zákl. přenesená",J206,0)</f>
        <v>0</v>
      </c>
      <c r="BH206" s="150">
        <f>IF(N206="sníž. přenesená",J206,0)</f>
        <v>0</v>
      </c>
      <c r="BI206" s="150">
        <f>IF(N206="nulová",J206,0)</f>
        <v>0</v>
      </c>
      <c r="BJ206" s="13" t="s">
        <v>153</v>
      </c>
      <c r="BK206" s="150">
        <f>ROUND(I206*H206,2)</f>
        <v>0</v>
      </c>
      <c r="BL206" s="13" t="s">
        <v>181</v>
      </c>
      <c r="BM206" s="149" t="s">
        <v>1041</v>
      </c>
    </row>
    <row r="207" spans="2:65" s="1" customFormat="1">
      <c r="B207" s="28"/>
      <c r="D207" s="151" t="s">
        <v>183</v>
      </c>
      <c r="F207" s="152" t="s">
        <v>1042</v>
      </c>
      <c r="I207" s="115"/>
      <c r="L207" s="28"/>
      <c r="M207" s="153"/>
      <c r="T207" s="52"/>
      <c r="AT207" s="13" t="s">
        <v>183</v>
      </c>
      <c r="AU207" s="13" t="s">
        <v>153</v>
      </c>
    </row>
    <row r="208" spans="2:65" s="1" customFormat="1" ht="19.5">
      <c r="B208" s="28"/>
      <c r="D208" s="151" t="s">
        <v>267</v>
      </c>
      <c r="F208" s="158" t="s">
        <v>1043</v>
      </c>
      <c r="I208" s="115"/>
      <c r="L208" s="28"/>
      <c r="M208" s="153"/>
      <c r="T208" s="52"/>
      <c r="AT208" s="13" t="s">
        <v>267</v>
      </c>
      <c r="AU208" s="13" t="s">
        <v>153</v>
      </c>
    </row>
    <row r="209" spans="2:65" s="1" customFormat="1" ht="21.75" customHeight="1">
      <c r="B209" s="28"/>
      <c r="C209" s="139" t="s">
        <v>369</v>
      </c>
      <c r="D209" s="139" t="s">
        <v>118</v>
      </c>
      <c r="E209" s="140" t="s">
        <v>1044</v>
      </c>
      <c r="F209" s="141" t="s">
        <v>1045</v>
      </c>
      <c r="G209" s="142" t="s">
        <v>641</v>
      </c>
      <c r="H209" s="143">
        <v>1</v>
      </c>
      <c r="I209" s="144"/>
      <c r="J209" s="145">
        <f>ROUND(I209*H209,2)</f>
        <v>0</v>
      </c>
      <c r="K209" s="141" t="s">
        <v>180</v>
      </c>
      <c r="L209" s="28"/>
      <c r="M209" s="146" t="s">
        <v>1</v>
      </c>
      <c r="N209" s="111" t="s">
        <v>48</v>
      </c>
      <c r="P209" s="147">
        <f>O209*H209</f>
        <v>0</v>
      </c>
      <c r="Q209" s="147">
        <v>0</v>
      </c>
      <c r="R209" s="147">
        <f>Q209*H209</f>
        <v>0</v>
      </c>
      <c r="S209" s="147">
        <v>0</v>
      </c>
      <c r="T209" s="148">
        <f>S209*H209</f>
        <v>0</v>
      </c>
      <c r="AR209" s="149" t="s">
        <v>232</v>
      </c>
      <c r="AT209" s="149" t="s">
        <v>118</v>
      </c>
      <c r="AU209" s="149" t="s">
        <v>153</v>
      </c>
      <c r="AY209" s="13" t="s">
        <v>176</v>
      </c>
      <c r="BE209" s="150">
        <f>IF(N209="základní",J209,0)</f>
        <v>0</v>
      </c>
      <c r="BF209" s="150">
        <f>IF(N209="snížená",J209,0)</f>
        <v>0</v>
      </c>
      <c r="BG209" s="150">
        <f>IF(N209="zákl. přenesená",J209,0)</f>
        <v>0</v>
      </c>
      <c r="BH209" s="150">
        <f>IF(N209="sníž. přenesená",J209,0)</f>
        <v>0</v>
      </c>
      <c r="BI209" s="150">
        <f>IF(N209="nulová",J209,0)</f>
        <v>0</v>
      </c>
      <c r="BJ209" s="13" t="s">
        <v>153</v>
      </c>
      <c r="BK209" s="150">
        <f>ROUND(I209*H209,2)</f>
        <v>0</v>
      </c>
      <c r="BL209" s="13" t="s">
        <v>232</v>
      </c>
      <c r="BM209" s="149" t="s">
        <v>1046</v>
      </c>
    </row>
    <row r="210" spans="2:65" s="1" customFormat="1">
      <c r="B210" s="28"/>
      <c r="D210" s="151" t="s">
        <v>183</v>
      </c>
      <c r="F210" s="152" t="s">
        <v>1047</v>
      </c>
      <c r="I210" s="115"/>
      <c r="L210" s="28"/>
      <c r="M210" s="153"/>
      <c r="T210" s="52"/>
      <c r="AT210" s="13" t="s">
        <v>183</v>
      </c>
      <c r="AU210" s="13" t="s">
        <v>153</v>
      </c>
    </row>
    <row r="211" spans="2:65" s="1" customFormat="1">
      <c r="B211" s="28"/>
      <c r="D211" s="154" t="s">
        <v>184</v>
      </c>
      <c r="F211" s="155" t="s">
        <v>1048</v>
      </c>
      <c r="I211" s="115"/>
      <c r="L211" s="28"/>
      <c r="M211" s="153"/>
      <c r="T211" s="52"/>
      <c r="AT211" s="13" t="s">
        <v>184</v>
      </c>
      <c r="AU211" s="13" t="s">
        <v>153</v>
      </c>
    </row>
    <row r="212" spans="2:65" s="1" customFormat="1" ht="29.25">
      <c r="B212" s="28"/>
      <c r="D212" s="151" t="s">
        <v>267</v>
      </c>
      <c r="F212" s="158" t="s">
        <v>1049</v>
      </c>
      <c r="I212" s="115"/>
      <c r="L212" s="28"/>
      <c r="M212" s="153"/>
      <c r="T212" s="52"/>
      <c r="AT212" s="13" t="s">
        <v>267</v>
      </c>
      <c r="AU212" s="13" t="s">
        <v>153</v>
      </c>
    </row>
    <row r="213" spans="2:65" s="1" customFormat="1" ht="24.2" customHeight="1">
      <c r="B213" s="28"/>
      <c r="C213" s="159" t="s">
        <v>374</v>
      </c>
      <c r="D213" s="159" t="s">
        <v>479</v>
      </c>
      <c r="E213" s="160" t="s">
        <v>1050</v>
      </c>
      <c r="F213" s="161" t="s">
        <v>1051</v>
      </c>
      <c r="G213" s="162" t="s">
        <v>641</v>
      </c>
      <c r="H213" s="163">
        <v>1</v>
      </c>
      <c r="I213" s="164"/>
      <c r="J213" s="165">
        <f>ROUND(I213*H213,2)</f>
        <v>0</v>
      </c>
      <c r="K213" s="161" t="s">
        <v>1</v>
      </c>
      <c r="L213" s="166"/>
      <c r="M213" s="167" t="s">
        <v>1</v>
      </c>
      <c r="N213" s="168" t="s">
        <v>48</v>
      </c>
      <c r="P213" s="147">
        <f>O213*H213</f>
        <v>0</v>
      </c>
      <c r="Q213" s="147">
        <v>4.0000000000000002E-4</v>
      </c>
      <c r="R213" s="147">
        <f>Q213*H213</f>
        <v>4.0000000000000002E-4</v>
      </c>
      <c r="S213" s="147">
        <v>0</v>
      </c>
      <c r="T213" s="148">
        <f>S213*H213</f>
        <v>0</v>
      </c>
      <c r="AR213" s="149" t="s">
        <v>369</v>
      </c>
      <c r="AT213" s="149" t="s">
        <v>479</v>
      </c>
      <c r="AU213" s="149" t="s">
        <v>153</v>
      </c>
      <c r="AY213" s="13" t="s">
        <v>176</v>
      </c>
      <c r="BE213" s="150">
        <f>IF(N213="základní",J213,0)</f>
        <v>0</v>
      </c>
      <c r="BF213" s="150">
        <f>IF(N213="snížená",J213,0)</f>
        <v>0</v>
      </c>
      <c r="BG213" s="150">
        <f>IF(N213="zákl. přenesená",J213,0)</f>
        <v>0</v>
      </c>
      <c r="BH213" s="150">
        <f>IF(N213="sníž. přenesená",J213,0)</f>
        <v>0</v>
      </c>
      <c r="BI213" s="150">
        <f>IF(N213="nulová",J213,0)</f>
        <v>0</v>
      </c>
      <c r="BJ213" s="13" t="s">
        <v>153</v>
      </c>
      <c r="BK213" s="150">
        <f>ROUND(I213*H213,2)</f>
        <v>0</v>
      </c>
      <c r="BL213" s="13" t="s">
        <v>232</v>
      </c>
      <c r="BM213" s="149" t="s">
        <v>1052</v>
      </c>
    </row>
    <row r="214" spans="2:65" s="1" customFormat="1">
      <c r="B214" s="28"/>
      <c r="D214" s="151" t="s">
        <v>183</v>
      </c>
      <c r="F214" s="152" t="s">
        <v>1051</v>
      </c>
      <c r="I214" s="115"/>
      <c r="L214" s="28"/>
      <c r="M214" s="153"/>
      <c r="T214" s="52"/>
      <c r="AT214" s="13" t="s">
        <v>183</v>
      </c>
      <c r="AU214" s="13" t="s">
        <v>153</v>
      </c>
    </row>
    <row r="215" spans="2:65" s="1" customFormat="1" ht="16.5" customHeight="1">
      <c r="B215" s="28"/>
      <c r="C215" s="139" t="s">
        <v>379</v>
      </c>
      <c r="D215" s="139" t="s">
        <v>118</v>
      </c>
      <c r="E215" s="140" t="s">
        <v>1053</v>
      </c>
      <c r="F215" s="141" t="s">
        <v>1054</v>
      </c>
      <c r="G215" s="142" t="s">
        <v>641</v>
      </c>
      <c r="H215" s="143">
        <v>2</v>
      </c>
      <c r="I215" s="144"/>
      <c r="J215" s="145">
        <f>ROUND(I215*H215,2)</f>
        <v>0</v>
      </c>
      <c r="K215" s="141" t="s">
        <v>1</v>
      </c>
      <c r="L215" s="28"/>
      <c r="M215" s="146" t="s">
        <v>1</v>
      </c>
      <c r="N215" s="111" t="s">
        <v>48</v>
      </c>
      <c r="P215" s="147">
        <f>O215*H215</f>
        <v>0</v>
      </c>
      <c r="Q215" s="147">
        <v>0</v>
      </c>
      <c r="R215" s="147">
        <f>Q215*H215</f>
        <v>0</v>
      </c>
      <c r="S215" s="147">
        <v>2.0000000000000001E-4</v>
      </c>
      <c r="T215" s="148">
        <f>S215*H215</f>
        <v>4.0000000000000002E-4</v>
      </c>
      <c r="AR215" s="149" t="s">
        <v>232</v>
      </c>
      <c r="AT215" s="149" t="s">
        <v>118</v>
      </c>
      <c r="AU215" s="149" t="s">
        <v>153</v>
      </c>
      <c r="AY215" s="13" t="s">
        <v>176</v>
      </c>
      <c r="BE215" s="150">
        <f>IF(N215="základní",J215,0)</f>
        <v>0</v>
      </c>
      <c r="BF215" s="150">
        <f>IF(N215="snížená",J215,0)</f>
        <v>0</v>
      </c>
      <c r="BG215" s="150">
        <f>IF(N215="zákl. přenesená",J215,0)</f>
        <v>0</v>
      </c>
      <c r="BH215" s="150">
        <f>IF(N215="sníž. přenesená",J215,0)</f>
        <v>0</v>
      </c>
      <c r="BI215" s="150">
        <f>IF(N215="nulová",J215,0)</f>
        <v>0</v>
      </c>
      <c r="BJ215" s="13" t="s">
        <v>153</v>
      </c>
      <c r="BK215" s="150">
        <f>ROUND(I215*H215,2)</f>
        <v>0</v>
      </c>
      <c r="BL215" s="13" t="s">
        <v>232</v>
      </c>
      <c r="BM215" s="149" t="s">
        <v>1055</v>
      </c>
    </row>
    <row r="216" spans="2:65" s="1" customFormat="1">
      <c r="B216" s="28"/>
      <c r="D216" s="151" t="s">
        <v>183</v>
      </c>
      <c r="F216" s="152" t="s">
        <v>1054</v>
      </c>
      <c r="I216" s="115"/>
      <c r="L216" s="28"/>
      <c r="M216" s="153"/>
      <c r="T216" s="52"/>
      <c r="AT216" s="13" t="s">
        <v>183</v>
      </c>
      <c r="AU216" s="13" t="s">
        <v>153</v>
      </c>
    </row>
    <row r="217" spans="2:65" s="1" customFormat="1" ht="19.5">
      <c r="B217" s="28"/>
      <c r="D217" s="151" t="s">
        <v>267</v>
      </c>
      <c r="F217" s="158" t="s">
        <v>1056</v>
      </c>
      <c r="I217" s="115"/>
      <c r="L217" s="28"/>
      <c r="M217" s="153"/>
      <c r="T217" s="52"/>
      <c r="AT217" s="13" t="s">
        <v>267</v>
      </c>
      <c r="AU217" s="13" t="s">
        <v>153</v>
      </c>
    </row>
    <row r="218" spans="2:65" s="1" customFormat="1" ht="16.5" customHeight="1">
      <c r="B218" s="28"/>
      <c r="C218" s="139" t="s">
        <v>384</v>
      </c>
      <c r="D218" s="139" t="s">
        <v>118</v>
      </c>
      <c r="E218" s="140" t="s">
        <v>1057</v>
      </c>
      <c r="F218" s="141" t="s">
        <v>1058</v>
      </c>
      <c r="G218" s="142" t="s">
        <v>641</v>
      </c>
      <c r="H218" s="143">
        <v>2</v>
      </c>
      <c r="I218" s="144"/>
      <c r="J218" s="145">
        <f>ROUND(I218*H218,2)</f>
        <v>0</v>
      </c>
      <c r="K218" s="141" t="s">
        <v>180</v>
      </c>
      <c r="L218" s="28"/>
      <c r="M218" s="146" t="s">
        <v>1</v>
      </c>
      <c r="N218" s="111" t="s">
        <v>48</v>
      </c>
      <c r="P218" s="147">
        <f>O218*H218</f>
        <v>0</v>
      </c>
      <c r="Q218" s="147">
        <v>0</v>
      </c>
      <c r="R218" s="147">
        <f>Q218*H218</f>
        <v>0</v>
      </c>
      <c r="S218" s="147">
        <v>0</v>
      </c>
      <c r="T218" s="148">
        <f>S218*H218</f>
        <v>0</v>
      </c>
      <c r="AR218" s="149" t="s">
        <v>232</v>
      </c>
      <c r="AT218" s="149" t="s">
        <v>118</v>
      </c>
      <c r="AU218" s="149" t="s">
        <v>153</v>
      </c>
      <c r="AY218" s="13" t="s">
        <v>176</v>
      </c>
      <c r="BE218" s="150">
        <f>IF(N218="základní",J218,0)</f>
        <v>0</v>
      </c>
      <c r="BF218" s="150">
        <f>IF(N218="snížená",J218,0)</f>
        <v>0</v>
      </c>
      <c r="BG218" s="150">
        <f>IF(N218="zákl. přenesená",J218,0)</f>
        <v>0</v>
      </c>
      <c r="BH218" s="150">
        <f>IF(N218="sníž. přenesená",J218,0)</f>
        <v>0</v>
      </c>
      <c r="BI218" s="150">
        <f>IF(N218="nulová",J218,0)</f>
        <v>0</v>
      </c>
      <c r="BJ218" s="13" t="s">
        <v>153</v>
      </c>
      <c r="BK218" s="150">
        <f>ROUND(I218*H218,2)</f>
        <v>0</v>
      </c>
      <c r="BL218" s="13" t="s">
        <v>232</v>
      </c>
      <c r="BM218" s="149" t="s">
        <v>1059</v>
      </c>
    </row>
    <row r="219" spans="2:65" s="1" customFormat="1">
      <c r="B219" s="28"/>
      <c r="D219" s="151" t="s">
        <v>183</v>
      </c>
      <c r="F219" s="152" t="s">
        <v>1060</v>
      </c>
      <c r="I219" s="115"/>
      <c r="L219" s="28"/>
      <c r="M219" s="153"/>
      <c r="T219" s="52"/>
      <c r="AT219" s="13" t="s">
        <v>183</v>
      </c>
      <c r="AU219" s="13" t="s">
        <v>153</v>
      </c>
    </row>
    <row r="220" spans="2:65" s="1" customFormat="1">
      <c r="B220" s="28"/>
      <c r="D220" s="154" t="s">
        <v>184</v>
      </c>
      <c r="F220" s="155" t="s">
        <v>1061</v>
      </c>
      <c r="I220" s="115"/>
      <c r="L220" s="28"/>
      <c r="M220" s="153"/>
      <c r="T220" s="52"/>
      <c r="AT220" s="13" t="s">
        <v>184</v>
      </c>
      <c r="AU220" s="13" t="s">
        <v>153</v>
      </c>
    </row>
    <row r="221" spans="2:65" s="1" customFormat="1" ht="19.5">
      <c r="B221" s="28"/>
      <c r="D221" s="151" t="s">
        <v>267</v>
      </c>
      <c r="F221" s="158" t="s">
        <v>1062</v>
      </c>
      <c r="I221" s="115"/>
      <c r="L221" s="28"/>
      <c r="M221" s="153"/>
      <c r="T221" s="52"/>
      <c r="AT221" s="13" t="s">
        <v>267</v>
      </c>
      <c r="AU221" s="13" t="s">
        <v>153</v>
      </c>
    </row>
    <row r="222" spans="2:65" s="1" customFormat="1" ht="21.75" customHeight="1">
      <c r="B222" s="28"/>
      <c r="C222" s="159" t="s">
        <v>392</v>
      </c>
      <c r="D222" s="159" t="s">
        <v>479</v>
      </c>
      <c r="E222" s="160" t="s">
        <v>1063</v>
      </c>
      <c r="F222" s="161" t="s">
        <v>1064</v>
      </c>
      <c r="G222" s="162" t="s">
        <v>641</v>
      </c>
      <c r="H222" s="163">
        <v>2</v>
      </c>
      <c r="I222" s="164"/>
      <c r="J222" s="165">
        <f>ROUND(I222*H222,2)</f>
        <v>0</v>
      </c>
      <c r="K222" s="161" t="s">
        <v>1</v>
      </c>
      <c r="L222" s="166"/>
      <c r="M222" s="167" t="s">
        <v>1</v>
      </c>
      <c r="N222" s="168" t="s">
        <v>48</v>
      </c>
      <c r="P222" s="147">
        <f>O222*H222</f>
        <v>0</v>
      </c>
      <c r="Q222" s="147">
        <v>1.1E-4</v>
      </c>
      <c r="R222" s="147">
        <f>Q222*H222</f>
        <v>2.2000000000000001E-4</v>
      </c>
      <c r="S222" s="147">
        <v>0</v>
      </c>
      <c r="T222" s="148">
        <f>S222*H222</f>
        <v>0</v>
      </c>
      <c r="AR222" s="149" t="s">
        <v>369</v>
      </c>
      <c r="AT222" s="149" t="s">
        <v>479</v>
      </c>
      <c r="AU222" s="149" t="s">
        <v>153</v>
      </c>
      <c r="AY222" s="13" t="s">
        <v>176</v>
      </c>
      <c r="BE222" s="150">
        <f>IF(N222="základní",J222,0)</f>
        <v>0</v>
      </c>
      <c r="BF222" s="150">
        <f>IF(N222="snížená",J222,0)</f>
        <v>0</v>
      </c>
      <c r="BG222" s="150">
        <f>IF(N222="zákl. přenesená",J222,0)</f>
        <v>0</v>
      </c>
      <c r="BH222" s="150">
        <f>IF(N222="sníž. přenesená",J222,0)</f>
        <v>0</v>
      </c>
      <c r="BI222" s="150">
        <f>IF(N222="nulová",J222,0)</f>
        <v>0</v>
      </c>
      <c r="BJ222" s="13" t="s">
        <v>153</v>
      </c>
      <c r="BK222" s="150">
        <f>ROUND(I222*H222,2)</f>
        <v>0</v>
      </c>
      <c r="BL222" s="13" t="s">
        <v>232</v>
      </c>
      <c r="BM222" s="149" t="s">
        <v>1065</v>
      </c>
    </row>
    <row r="223" spans="2:65" s="1" customFormat="1">
      <c r="B223" s="28"/>
      <c r="D223" s="151" t="s">
        <v>183</v>
      </c>
      <c r="F223" s="152" t="s">
        <v>1064</v>
      </c>
      <c r="I223" s="115"/>
      <c r="L223" s="28"/>
      <c r="M223" s="153"/>
      <c r="T223" s="52"/>
      <c r="AT223" s="13" t="s">
        <v>183</v>
      </c>
      <c r="AU223" s="13" t="s">
        <v>153</v>
      </c>
    </row>
    <row r="224" spans="2:65" s="11" customFormat="1" ht="25.9" customHeight="1">
      <c r="B224" s="129"/>
      <c r="D224" s="130" t="s">
        <v>81</v>
      </c>
      <c r="E224" s="131" t="s">
        <v>479</v>
      </c>
      <c r="F224" s="131" t="s">
        <v>1066</v>
      </c>
      <c r="I224" s="132"/>
      <c r="J224" s="133">
        <f>BK224</f>
        <v>0</v>
      </c>
      <c r="L224" s="129"/>
      <c r="M224" s="134"/>
      <c r="P224" s="135">
        <f>P225</f>
        <v>0</v>
      </c>
      <c r="R224" s="135">
        <f>R225</f>
        <v>0</v>
      </c>
      <c r="T224" s="136">
        <f>T225</f>
        <v>0</v>
      </c>
      <c r="AR224" s="130" t="s">
        <v>193</v>
      </c>
      <c r="AT224" s="137" t="s">
        <v>81</v>
      </c>
      <c r="AU224" s="137" t="s">
        <v>82</v>
      </c>
      <c r="AY224" s="130" t="s">
        <v>176</v>
      </c>
      <c r="BK224" s="138">
        <f>BK225</f>
        <v>0</v>
      </c>
    </row>
    <row r="225" spans="2:65" s="11" customFormat="1" ht="22.9" customHeight="1">
      <c r="B225" s="129"/>
      <c r="D225" s="130" t="s">
        <v>81</v>
      </c>
      <c r="E225" s="156" t="s">
        <v>1067</v>
      </c>
      <c r="F225" s="156" t="s">
        <v>1068</v>
      </c>
      <c r="I225" s="132"/>
      <c r="J225" s="157">
        <f>BK225</f>
        <v>0</v>
      </c>
      <c r="L225" s="129"/>
      <c r="M225" s="134"/>
      <c r="P225" s="135">
        <f>SUM(P226:P227)</f>
        <v>0</v>
      </c>
      <c r="R225" s="135">
        <f>SUM(R226:R227)</f>
        <v>0</v>
      </c>
      <c r="T225" s="136">
        <f>SUM(T226:T227)</f>
        <v>0</v>
      </c>
      <c r="AR225" s="130" t="s">
        <v>193</v>
      </c>
      <c r="AT225" s="137" t="s">
        <v>81</v>
      </c>
      <c r="AU225" s="137" t="s">
        <v>90</v>
      </c>
      <c r="AY225" s="130" t="s">
        <v>176</v>
      </c>
      <c r="BK225" s="138">
        <f>SUM(BK226:BK227)</f>
        <v>0</v>
      </c>
    </row>
    <row r="226" spans="2:65" s="1" customFormat="1" ht="16.5" customHeight="1">
      <c r="B226" s="28"/>
      <c r="C226" s="139" t="s">
        <v>396</v>
      </c>
      <c r="D226" s="139" t="s">
        <v>118</v>
      </c>
      <c r="E226" s="140" t="s">
        <v>1069</v>
      </c>
      <c r="F226" s="141" t="s">
        <v>1070</v>
      </c>
      <c r="G226" s="142" t="s">
        <v>591</v>
      </c>
      <c r="H226" s="143">
        <v>1</v>
      </c>
      <c r="I226" s="144"/>
      <c r="J226" s="145">
        <f>ROUND(I226*H226,2)</f>
        <v>0</v>
      </c>
      <c r="K226" s="141" t="s">
        <v>1</v>
      </c>
      <c r="L226" s="28"/>
      <c r="M226" s="146" t="s">
        <v>1</v>
      </c>
      <c r="N226" s="111" t="s">
        <v>48</v>
      </c>
      <c r="P226" s="147">
        <f>O226*H226</f>
        <v>0</v>
      </c>
      <c r="Q226" s="147">
        <v>0</v>
      </c>
      <c r="R226" s="147">
        <f>Q226*H226</f>
        <v>0</v>
      </c>
      <c r="S226" s="147">
        <v>0</v>
      </c>
      <c r="T226" s="148">
        <f>S226*H226</f>
        <v>0</v>
      </c>
      <c r="AR226" s="149" t="s">
        <v>525</v>
      </c>
      <c r="AT226" s="149" t="s">
        <v>118</v>
      </c>
      <c r="AU226" s="149" t="s">
        <v>153</v>
      </c>
      <c r="AY226" s="13" t="s">
        <v>176</v>
      </c>
      <c r="BE226" s="150">
        <f>IF(N226="základní",J226,0)</f>
        <v>0</v>
      </c>
      <c r="BF226" s="150">
        <f>IF(N226="snížená",J226,0)</f>
        <v>0</v>
      </c>
      <c r="BG226" s="150">
        <f>IF(N226="zákl. přenesená",J226,0)</f>
        <v>0</v>
      </c>
      <c r="BH226" s="150">
        <f>IF(N226="sníž. přenesená",J226,0)</f>
        <v>0</v>
      </c>
      <c r="BI226" s="150">
        <f>IF(N226="nulová",J226,0)</f>
        <v>0</v>
      </c>
      <c r="BJ226" s="13" t="s">
        <v>153</v>
      </c>
      <c r="BK226" s="150">
        <f>ROUND(I226*H226,2)</f>
        <v>0</v>
      </c>
      <c r="BL226" s="13" t="s">
        <v>525</v>
      </c>
      <c r="BM226" s="149" t="s">
        <v>1071</v>
      </c>
    </row>
    <row r="227" spans="2:65" s="1" customFormat="1">
      <c r="B227" s="28"/>
      <c r="D227" s="151" t="s">
        <v>183</v>
      </c>
      <c r="F227" s="152" t="s">
        <v>1070</v>
      </c>
      <c r="I227" s="115"/>
      <c r="L227" s="28"/>
      <c r="M227" s="169"/>
      <c r="N227" s="170"/>
      <c r="O227" s="170"/>
      <c r="P227" s="170"/>
      <c r="Q227" s="170"/>
      <c r="R227" s="170"/>
      <c r="S227" s="170"/>
      <c r="T227" s="171"/>
      <c r="AT227" s="13" t="s">
        <v>183</v>
      </c>
      <c r="AU227" s="13" t="s">
        <v>153</v>
      </c>
    </row>
    <row r="228" spans="2:65" s="1" customFormat="1" ht="6.95" customHeight="1">
      <c r="B228" s="40"/>
      <c r="C228" s="41"/>
      <c r="D228" s="41"/>
      <c r="E228" s="41"/>
      <c r="F228" s="41"/>
      <c r="G228" s="41"/>
      <c r="H228" s="41"/>
      <c r="I228" s="41"/>
      <c r="J228" s="41"/>
      <c r="K228" s="41"/>
      <c r="L228" s="28"/>
    </row>
  </sheetData>
  <sheetProtection algorithmName="SHA-512" hashValue="aa9iTKycwqhvedFIO2fZF3HBgK6NPtUJusFyYwpjI6Ey+gNBVTWA53a0dMBoQUdLUHy6b0duoEOKbodi1OFCOw==" saltValue="7N2jemCFu0cbZgG9pG6QXqWpmRox4qUnzsLNOKPKbalXoWCTtUcwVWzDSd32JYnIi3m9byi8RimcpFsO92j34g==" spinCount="100000" sheet="1" objects="1" scenarios="1" formatColumns="0" formatRows="0" autoFilter="0"/>
  <autoFilter ref="C133:K227" xr:uid="{00000000-0009-0000-0000-000004000000}"/>
  <mergeCells count="14">
    <mergeCell ref="D112:F112"/>
    <mergeCell ref="E124:H124"/>
    <mergeCell ref="E126:H126"/>
    <mergeCell ref="L2:V2"/>
    <mergeCell ref="E87:H87"/>
    <mergeCell ref="D108:F108"/>
    <mergeCell ref="D109:F109"/>
    <mergeCell ref="D110:F110"/>
    <mergeCell ref="D111:F111"/>
    <mergeCell ref="E7:H7"/>
    <mergeCell ref="E9:H9"/>
    <mergeCell ref="E18:H18"/>
    <mergeCell ref="E27:H27"/>
    <mergeCell ref="E85:H85"/>
  </mergeCells>
  <hyperlinks>
    <hyperlink ref="F146" r:id="rId1" xr:uid="{00000000-0004-0000-0400-000000000000}"/>
    <hyperlink ref="F153" r:id="rId2" xr:uid="{00000000-0004-0000-0400-000001000000}"/>
    <hyperlink ref="F196" r:id="rId3" xr:uid="{00000000-0004-0000-0400-000002000000}"/>
    <hyperlink ref="F205" r:id="rId4" xr:uid="{00000000-0004-0000-0400-000003000000}"/>
    <hyperlink ref="F211" r:id="rId5" xr:uid="{00000000-0004-0000-0400-000004000000}"/>
    <hyperlink ref="F220" r:id="rId6" xr:uid="{00000000-0004-0000-0400-000005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2:BM141"/>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1"/>
      <c r="M2" s="191"/>
      <c r="N2" s="191"/>
      <c r="O2" s="191"/>
      <c r="P2" s="191"/>
      <c r="Q2" s="191"/>
      <c r="R2" s="191"/>
      <c r="S2" s="191"/>
      <c r="T2" s="191"/>
      <c r="U2" s="191"/>
      <c r="V2" s="191"/>
      <c r="AT2" s="13" t="s">
        <v>102</v>
      </c>
    </row>
    <row r="3" spans="2:46" ht="6.95" customHeight="1">
      <c r="B3" s="14"/>
      <c r="C3" s="15"/>
      <c r="D3" s="15"/>
      <c r="E3" s="15"/>
      <c r="F3" s="15"/>
      <c r="G3" s="15"/>
      <c r="H3" s="15"/>
      <c r="I3" s="15"/>
      <c r="J3" s="15"/>
      <c r="K3" s="15"/>
      <c r="L3" s="16"/>
      <c r="AT3" s="13" t="s">
        <v>90</v>
      </c>
    </row>
    <row r="4" spans="2:46" ht="24.95" customHeight="1">
      <c r="B4" s="16"/>
      <c r="D4" s="17" t="s">
        <v>121</v>
      </c>
      <c r="L4" s="16"/>
      <c r="M4" s="84" t="s">
        <v>10</v>
      </c>
      <c r="AT4" s="13" t="s">
        <v>4</v>
      </c>
    </row>
    <row r="5" spans="2:46" ht="6.95" customHeight="1">
      <c r="B5" s="16"/>
      <c r="L5" s="16"/>
    </row>
    <row r="6" spans="2:46" ht="12" customHeight="1">
      <c r="B6" s="16"/>
      <c r="D6" s="23" t="s">
        <v>16</v>
      </c>
      <c r="L6" s="16"/>
    </row>
    <row r="7" spans="2:46" ht="16.5" customHeight="1">
      <c r="B7" s="16"/>
      <c r="E7" s="218" t="str">
        <f>'Rekapitulace stavby'!K6</f>
        <v>BR - Stavební úpravy bytu č. 7(8), 3. NP</v>
      </c>
      <c r="F7" s="219"/>
      <c r="G7" s="219"/>
      <c r="H7" s="219"/>
      <c r="L7" s="16"/>
    </row>
    <row r="8" spans="2:46" s="1" customFormat="1" ht="12" customHeight="1">
      <c r="B8" s="28"/>
      <c r="D8" s="23" t="s">
        <v>122</v>
      </c>
      <c r="L8" s="28"/>
    </row>
    <row r="9" spans="2:46" s="1" customFormat="1" ht="16.5" customHeight="1">
      <c r="B9" s="28"/>
      <c r="E9" s="200" t="s">
        <v>1072</v>
      </c>
      <c r="F9" s="220"/>
      <c r="G9" s="220"/>
      <c r="H9" s="220"/>
      <c r="L9" s="28"/>
    </row>
    <row r="10" spans="2:46" s="1" customFormat="1">
      <c r="B10" s="28"/>
      <c r="L10" s="28"/>
    </row>
    <row r="11" spans="2:46" s="1" customFormat="1" ht="12" customHeight="1">
      <c r="B11" s="28"/>
      <c r="D11" s="23" t="s">
        <v>18</v>
      </c>
      <c r="F11" s="21" t="s">
        <v>1</v>
      </c>
      <c r="I11" s="23" t="s">
        <v>19</v>
      </c>
      <c r="J11" s="21" t="s">
        <v>1</v>
      </c>
      <c r="L11" s="28"/>
    </row>
    <row r="12" spans="2:46" s="1" customFormat="1" ht="12" customHeight="1">
      <c r="B12" s="28"/>
      <c r="D12" s="23" t="s">
        <v>20</v>
      </c>
      <c r="F12" s="21" t="s">
        <v>21</v>
      </c>
      <c r="I12" s="23" t="s">
        <v>22</v>
      </c>
      <c r="J12" s="48" t="str">
        <f>'Rekapitulace stavby'!AN8</f>
        <v>11. 4. 2025</v>
      </c>
      <c r="L12" s="28"/>
    </row>
    <row r="13" spans="2:46" s="1" customFormat="1" ht="10.9" customHeight="1">
      <c r="B13" s="28"/>
      <c r="L13" s="28"/>
    </row>
    <row r="14" spans="2:46" s="1" customFormat="1" ht="12" customHeight="1">
      <c r="B14" s="28"/>
      <c r="D14" s="23" t="s">
        <v>24</v>
      </c>
      <c r="I14" s="23" t="s">
        <v>25</v>
      </c>
      <c r="J14" s="21" t="s">
        <v>26</v>
      </c>
      <c r="L14" s="28"/>
    </row>
    <row r="15" spans="2:46" s="1" customFormat="1" ht="18" customHeight="1">
      <c r="B15" s="28"/>
      <c r="E15" s="21" t="s">
        <v>27</v>
      </c>
      <c r="I15" s="23" t="s">
        <v>28</v>
      </c>
      <c r="J15" s="21" t="s">
        <v>1</v>
      </c>
      <c r="L15" s="28"/>
    </row>
    <row r="16" spans="2:46" s="1" customFormat="1" ht="6.95" customHeight="1">
      <c r="B16" s="28"/>
      <c r="L16" s="28"/>
    </row>
    <row r="17" spans="2:12" s="1" customFormat="1" ht="12" customHeight="1">
      <c r="B17" s="28"/>
      <c r="D17" s="23" t="s">
        <v>29</v>
      </c>
      <c r="I17" s="23" t="s">
        <v>25</v>
      </c>
      <c r="J17" s="24" t="str">
        <f>'Rekapitulace stavby'!AN13</f>
        <v>Vyplň údaj</v>
      </c>
      <c r="L17" s="28"/>
    </row>
    <row r="18" spans="2:12" s="1" customFormat="1" ht="18" customHeight="1">
      <c r="B18" s="28"/>
      <c r="E18" s="221" t="str">
        <f>'Rekapitulace stavby'!E14</f>
        <v>Vyplň údaj</v>
      </c>
      <c r="F18" s="207"/>
      <c r="G18" s="207"/>
      <c r="H18" s="207"/>
      <c r="I18" s="23" t="s">
        <v>28</v>
      </c>
      <c r="J18" s="24" t="str">
        <f>'Rekapitulace stavby'!AN14</f>
        <v>Vyplň údaj</v>
      </c>
      <c r="L18" s="28"/>
    </row>
    <row r="19" spans="2:12" s="1" customFormat="1" ht="6.95" customHeight="1">
      <c r="B19" s="28"/>
      <c r="L19" s="28"/>
    </row>
    <row r="20" spans="2:12" s="1" customFormat="1" ht="12" customHeight="1">
      <c r="B20" s="28"/>
      <c r="D20" s="23" t="s">
        <v>31</v>
      </c>
      <c r="I20" s="23" t="s">
        <v>25</v>
      </c>
      <c r="J20" s="21" t="s">
        <v>32</v>
      </c>
      <c r="L20" s="28"/>
    </row>
    <row r="21" spans="2:12" s="1" customFormat="1" ht="18" customHeight="1">
      <c r="B21" s="28"/>
      <c r="E21" s="21" t="s">
        <v>33</v>
      </c>
      <c r="I21" s="23" t="s">
        <v>28</v>
      </c>
      <c r="J21" s="21" t="s">
        <v>34</v>
      </c>
      <c r="L21" s="28"/>
    </row>
    <row r="22" spans="2:12" s="1" customFormat="1" ht="6.95" customHeight="1">
      <c r="B22" s="28"/>
      <c r="L22" s="28"/>
    </row>
    <row r="23" spans="2:12" s="1" customFormat="1" ht="12" customHeight="1">
      <c r="B23" s="28"/>
      <c r="D23" s="23" t="s">
        <v>36</v>
      </c>
      <c r="I23" s="23" t="s">
        <v>25</v>
      </c>
      <c r="J23" s="21" t="s">
        <v>37</v>
      </c>
      <c r="L23" s="28"/>
    </row>
    <row r="24" spans="2:12" s="1" customFormat="1" ht="18" customHeight="1">
      <c r="B24" s="28"/>
      <c r="E24" s="21" t="s">
        <v>38</v>
      </c>
      <c r="I24" s="23" t="s">
        <v>28</v>
      </c>
      <c r="J24" s="21" t="s">
        <v>39</v>
      </c>
      <c r="L24" s="28"/>
    </row>
    <row r="25" spans="2:12" s="1" customFormat="1" ht="6.95" customHeight="1">
      <c r="B25" s="28"/>
      <c r="L25" s="28"/>
    </row>
    <row r="26" spans="2:12" s="1" customFormat="1" ht="12" customHeight="1">
      <c r="B26" s="28"/>
      <c r="D26" s="23" t="s">
        <v>40</v>
      </c>
      <c r="L26" s="28"/>
    </row>
    <row r="27" spans="2:12" s="7" customFormat="1" ht="47.25" customHeight="1">
      <c r="B27" s="85"/>
      <c r="E27" s="211" t="s">
        <v>41</v>
      </c>
      <c r="F27" s="211"/>
      <c r="G27" s="211"/>
      <c r="H27" s="211"/>
      <c r="L27" s="85"/>
    </row>
    <row r="28" spans="2:12" s="1" customFormat="1" ht="6.95" customHeight="1">
      <c r="B28" s="28"/>
      <c r="L28" s="28"/>
    </row>
    <row r="29" spans="2:12" s="1" customFormat="1" ht="6.95" customHeight="1">
      <c r="B29" s="28"/>
      <c r="D29" s="49"/>
      <c r="E29" s="49"/>
      <c r="F29" s="49"/>
      <c r="G29" s="49"/>
      <c r="H29" s="49"/>
      <c r="I29" s="49"/>
      <c r="J29" s="49"/>
      <c r="K29" s="49"/>
      <c r="L29" s="28"/>
    </row>
    <row r="30" spans="2:12" s="1" customFormat="1" ht="14.45" customHeight="1">
      <c r="B30" s="28"/>
      <c r="D30" s="21" t="s">
        <v>124</v>
      </c>
      <c r="J30" s="86">
        <f>J96</f>
        <v>0</v>
      </c>
      <c r="L30" s="28"/>
    </row>
    <row r="31" spans="2:12" s="1" customFormat="1" ht="14.45" customHeight="1">
      <c r="B31" s="28"/>
      <c r="D31" s="87" t="s">
        <v>125</v>
      </c>
      <c r="J31" s="86">
        <f>J101</f>
        <v>0</v>
      </c>
      <c r="L31" s="28"/>
    </row>
    <row r="32" spans="2:12" s="1" customFormat="1" ht="25.35" customHeight="1">
      <c r="B32" s="28"/>
      <c r="D32" s="88" t="s">
        <v>42</v>
      </c>
      <c r="J32" s="62">
        <f>ROUND(J30 + J31, 2)</f>
        <v>0</v>
      </c>
      <c r="L32" s="28"/>
    </row>
    <row r="33" spans="2:12" s="1" customFormat="1" ht="6.95" customHeight="1">
      <c r="B33" s="28"/>
      <c r="D33" s="49"/>
      <c r="E33" s="49"/>
      <c r="F33" s="49"/>
      <c r="G33" s="49"/>
      <c r="H33" s="49"/>
      <c r="I33" s="49"/>
      <c r="J33" s="49"/>
      <c r="K33" s="49"/>
      <c r="L33" s="28"/>
    </row>
    <row r="34" spans="2:12" s="1" customFormat="1" ht="14.45" customHeight="1">
      <c r="B34" s="28"/>
      <c r="F34" s="31" t="s">
        <v>44</v>
      </c>
      <c r="I34" s="31" t="s">
        <v>43</v>
      </c>
      <c r="J34" s="31" t="s">
        <v>45</v>
      </c>
      <c r="L34" s="28"/>
    </row>
    <row r="35" spans="2:12" s="1" customFormat="1" ht="14.45" customHeight="1">
      <c r="B35" s="28"/>
      <c r="D35" s="51" t="s">
        <v>46</v>
      </c>
      <c r="E35" s="23" t="s">
        <v>47</v>
      </c>
      <c r="F35" s="89">
        <f>ROUND((SUM(BE101:BE108) + SUM(BE128:BE140)),  2)</f>
        <v>0</v>
      </c>
      <c r="I35" s="90">
        <v>0.21</v>
      </c>
      <c r="J35" s="89">
        <f>ROUND(((SUM(BE101:BE108) + SUM(BE128:BE140))*I35),  2)</f>
        <v>0</v>
      </c>
      <c r="L35" s="28"/>
    </row>
    <row r="36" spans="2:12" s="1" customFormat="1" ht="14.45" customHeight="1">
      <c r="B36" s="28"/>
      <c r="E36" s="23" t="s">
        <v>48</v>
      </c>
      <c r="F36" s="89">
        <f>ROUND((SUM(BF101:BF108) + SUM(BF128:BF140)),  2)</f>
        <v>0</v>
      </c>
      <c r="I36" s="90">
        <v>0.12</v>
      </c>
      <c r="J36" s="89">
        <f>ROUND(((SUM(BF101:BF108) + SUM(BF128:BF140))*I36),  2)</f>
        <v>0</v>
      </c>
      <c r="L36" s="28"/>
    </row>
    <row r="37" spans="2:12" s="1" customFormat="1" ht="14.45" hidden="1" customHeight="1">
      <c r="B37" s="28"/>
      <c r="E37" s="23" t="s">
        <v>49</v>
      </c>
      <c r="F37" s="89">
        <f>ROUND((SUM(BG101:BG108) + SUM(BG128:BG140)),  2)</f>
        <v>0</v>
      </c>
      <c r="I37" s="90">
        <v>0.21</v>
      </c>
      <c r="J37" s="89">
        <f>0</f>
        <v>0</v>
      </c>
      <c r="L37" s="28"/>
    </row>
    <row r="38" spans="2:12" s="1" customFormat="1" ht="14.45" hidden="1" customHeight="1">
      <c r="B38" s="28"/>
      <c r="E38" s="23" t="s">
        <v>50</v>
      </c>
      <c r="F38" s="89">
        <f>ROUND((SUM(BH101:BH108) + SUM(BH128:BH140)),  2)</f>
        <v>0</v>
      </c>
      <c r="I38" s="90">
        <v>0.12</v>
      </c>
      <c r="J38" s="89">
        <f>0</f>
        <v>0</v>
      </c>
      <c r="L38" s="28"/>
    </row>
    <row r="39" spans="2:12" s="1" customFormat="1" ht="14.45" hidden="1" customHeight="1">
      <c r="B39" s="28"/>
      <c r="E39" s="23" t="s">
        <v>51</v>
      </c>
      <c r="F39" s="89">
        <f>ROUND((SUM(BI101:BI108) + SUM(BI128:BI140)),  2)</f>
        <v>0</v>
      </c>
      <c r="I39" s="90">
        <v>0</v>
      </c>
      <c r="J39" s="89">
        <f>0</f>
        <v>0</v>
      </c>
      <c r="L39" s="28"/>
    </row>
    <row r="40" spans="2:12" s="1" customFormat="1" ht="6.95" customHeight="1">
      <c r="B40" s="28"/>
      <c r="L40" s="28"/>
    </row>
    <row r="41" spans="2:12" s="1" customFormat="1" ht="25.35" customHeight="1">
      <c r="B41" s="28"/>
      <c r="C41" s="91"/>
      <c r="D41" s="92" t="s">
        <v>52</v>
      </c>
      <c r="E41" s="53"/>
      <c r="F41" s="53"/>
      <c r="G41" s="93" t="s">
        <v>53</v>
      </c>
      <c r="H41" s="94" t="s">
        <v>54</v>
      </c>
      <c r="I41" s="53"/>
      <c r="J41" s="95">
        <f>SUM(J32:J39)</f>
        <v>0</v>
      </c>
      <c r="K41" s="96"/>
      <c r="L41" s="28"/>
    </row>
    <row r="42" spans="2:12" s="1" customFormat="1" ht="14.45" customHeight="1">
      <c r="B42" s="28"/>
      <c r="L42" s="28"/>
    </row>
    <row r="43" spans="2:12" ht="14.45" customHeight="1">
      <c r="B43" s="16"/>
      <c r="L43" s="16"/>
    </row>
    <row r="44" spans="2:12" ht="14.45" customHeight="1">
      <c r="B44" s="16"/>
      <c r="L44" s="16"/>
    </row>
    <row r="45" spans="2:12" ht="14.45" customHeight="1">
      <c r="B45" s="16"/>
      <c r="L45" s="16"/>
    </row>
    <row r="46" spans="2:12" ht="14.45" customHeight="1">
      <c r="B46" s="16"/>
      <c r="L46" s="16"/>
    </row>
    <row r="47" spans="2:12" ht="14.45" customHeight="1">
      <c r="B47" s="16"/>
      <c r="L47" s="16"/>
    </row>
    <row r="48" spans="2:12" ht="14.45" customHeight="1">
      <c r="B48" s="16"/>
      <c r="L48" s="16"/>
    </row>
    <row r="49" spans="2:12" ht="14.45" customHeight="1">
      <c r="B49" s="16"/>
      <c r="L49" s="16"/>
    </row>
    <row r="50" spans="2:12" s="1" customFormat="1" ht="14.45" customHeight="1">
      <c r="B50" s="28"/>
      <c r="D50" s="37" t="s">
        <v>55</v>
      </c>
      <c r="E50" s="38"/>
      <c r="F50" s="38"/>
      <c r="G50" s="37" t="s">
        <v>56</v>
      </c>
      <c r="H50" s="38"/>
      <c r="I50" s="38"/>
      <c r="J50" s="38"/>
      <c r="K50" s="38"/>
      <c r="L50" s="28"/>
    </row>
    <row r="51" spans="2:12">
      <c r="B51" s="16"/>
      <c r="L51" s="16"/>
    </row>
    <row r="52" spans="2:12">
      <c r="B52" s="16"/>
      <c r="L52" s="16"/>
    </row>
    <row r="53" spans="2:12">
      <c r="B53" s="16"/>
      <c r="L53" s="16"/>
    </row>
    <row r="54" spans="2:12">
      <c r="B54" s="16"/>
      <c r="L54" s="16"/>
    </row>
    <row r="55" spans="2:12">
      <c r="B55" s="16"/>
      <c r="L55" s="16"/>
    </row>
    <row r="56" spans="2:12">
      <c r="B56" s="16"/>
      <c r="L56" s="16"/>
    </row>
    <row r="57" spans="2:12">
      <c r="B57" s="16"/>
      <c r="L57" s="16"/>
    </row>
    <row r="58" spans="2:12">
      <c r="B58" s="16"/>
      <c r="L58" s="16"/>
    </row>
    <row r="59" spans="2:12">
      <c r="B59" s="16"/>
      <c r="L59" s="16"/>
    </row>
    <row r="60" spans="2:12">
      <c r="B60" s="16"/>
      <c r="L60" s="16"/>
    </row>
    <row r="61" spans="2:12" s="1" customFormat="1" ht="12.75">
      <c r="B61" s="28"/>
      <c r="D61" s="39" t="s">
        <v>57</v>
      </c>
      <c r="E61" s="30"/>
      <c r="F61" s="97" t="s">
        <v>58</v>
      </c>
      <c r="G61" s="39" t="s">
        <v>57</v>
      </c>
      <c r="H61" s="30"/>
      <c r="I61" s="30"/>
      <c r="J61" s="98" t="s">
        <v>58</v>
      </c>
      <c r="K61" s="30"/>
      <c r="L61" s="28"/>
    </row>
    <row r="62" spans="2:12">
      <c r="B62" s="16"/>
      <c r="L62" s="16"/>
    </row>
    <row r="63" spans="2:12">
      <c r="B63" s="16"/>
      <c r="L63" s="16"/>
    </row>
    <row r="64" spans="2:12">
      <c r="B64" s="16"/>
      <c r="L64" s="16"/>
    </row>
    <row r="65" spans="2:12" s="1" customFormat="1" ht="12.75">
      <c r="B65" s="28"/>
      <c r="D65" s="37" t="s">
        <v>59</v>
      </c>
      <c r="E65" s="38"/>
      <c r="F65" s="38"/>
      <c r="G65" s="37" t="s">
        <v>60</v>
      </c>
      <c r="H65" s="38"/>
      <c r="I65" s="38"/>
      <c r="J65" s="38"/>
      <c r="K65" s="38"/>
      <c r="L65" s="28"/>
    </row>
    <row r="66" spans="2:12">
      <c r="B66" s="16"/>
      <c r="L66" s="16"/>
    </row>
    <row r="67" spans="2:12">
      <c r="B67" s="16"/>
      <c r="L67" s="16"/>
    </row>
    <row r="68" spans="2:12">
      <c r="B68" s="16"/>
      <c r="L68" s="16"/>
    </row>
    <row r="69" spans="2:12">
      <c r="B69" s="16"/>
      <c r="L69" s="16"/>
    </row>
    <row r="70" spans="2:12">
      <c r="B70" s="16"/>
      <c r="L70" s="16"/>
    </row>
    <row r="71" spans="2:12">
      <c r="B71" s="16"/>
      <c r="L71" s="16"/>
    </row>
    <row r="72" spans="2:12">
      <c r="B72" s="16"/>
      <c r="L72" s="16"/>
    </row>
    <row r="73" spans="2:12">
      <c r="B73" s="16"/>
      <c r="L73" s="16"/>
    </row>
    <row r="74" spans="2:12">
      <c r="B74" s="16"/>
      <c r="L74" s="16"/>
    </row>
    <row r="75" spans="2:12">
      <c r="B75" s="16"/>
      <c r="L75" s="16"/>
    </row>
    <row r="76" spans="2:12" s="1" customFormat="1" ht="12.75">
      <c r="B76" s="28"/>
      <c r="D76" s="39" t="s">
        <v>57</v>
      </c>
      <c r="E76" s="30"/>
      <c r="F76" s="97" t="s">
        <v>58</v>
      </c>
      <c r="G76" s="39" t="s">
        <v>57</v>
      </c>
      <c r="H76" s="30"/>
      <c r="I76" s="30"/>
      <c r="J76" s="98" t="s">
        <v>58</v>
      </c>
      <c r="K76" s="30"/>
      <c r="L76" s="28"/>
    </row>
    <row r="77" spans="2:12" s="1" customFormat="1" ht="14.45" customHeight="1">
      <c r="B77" s="40"/>
      <c r="C77" s="41"/>
      <c r="D77" s="41"/>
      <c r="E77" s="41"/>
      <c r="F77" s="41"/>
      <c r="G77" s="41"/>
      <c r="H77" s="41"/>
      <c r="I77" s="41"/>
      <c r="J77" s="41"/>
      <c r="K77" s="41"/>
      <c r="L77" s="28"/>
    </row>
    <row r="81" spans="2:47" s="1" customFormat="1" ht="6.95" customHeight="1">
      <c r="B81" s="42"/>
      <c r="C81" s="43"/>
      <c r="D81" s="43"/>
      <c r="E81" s="43"/>
      <c r="F81" s="43"/>
      <c r="G81" s="43"/>
      <c r="H81" s="43"/>
      <c r="I81" s="43"/>
      <c r="J81" s="43"/>
      <c r="K81" s="43"/>
      <c r="L81" s="28"/>
    </row>
    <row r="82" spans="2:47" s="1" customFormat="1" ht="24.95" customHeight="1">
      <c r="B82" s="28"/>
      <c r="C82" s="17" t="s">
        <v>126</v>
      </c>
      <c r="L82" s="28"/>
    </row>
    <row r="83" spans="2:47" s="1" customFormat="1" ht="6.95" customHeight="1">
      <c r="B83" s="28"/>
      <c r="L83" s="28"/>
    </row>
    <row r="84" spans="2:47" s="1" customFormat="1" ht="12" customHeight="1">
      <c r="B84" s="28"/>
      <c r="C84" s="23" t="s">
        <v>16</v>
      </c>
      <c r="L84" s="28"/>
    </row>
    <row r="85" spans="2:47" s="1" customFormat="1" ht="16.5" customHeight="1">
      <c r="B85" s="28"/>
      <c r="E85" s="218" t="str">
        <f>E7</f>
        <v>BR - Stavební úpravy bytu č. 7(8), 3. NP</v>
      </c>
      <c r="F85" s="219"/>
      <c r="G85" s="219"/>
      <c r="H85" s="219"/>
      <c r="L85" s="28"/>
    </row>
    <row r="86" spans="2:47" s="1" customFormat="1" ht="12" customHeight="1">
      <c r="B86" s="28"/>
      <c r="C86" s="23" t="s">
        <v>122</v>
      </c>
      <c r="L86" s="28"/>
    </row>
    <row r="87" spans="2:47" s="1" customFormat="1" ht="16.5" customHeight="1">
      <c r="B87" s="28"/>
      <c r="E87" s="200" t="str">
        <f>E9</f>
        <v>E - E VRN OPRAVY</v>
      </c>
      <c r="F87" s="220"/>
      <c r="G87" s="220"/>
      <c r="H87" s="220"/>
      <c r="L87" s="28"/>
    </row>
    <row r="88" spans="2:47" s="1" customFormat="1" ht="6.95" customHeight="1">
      <c r="B88" s="28"/>
      <c r="L88" s="28"/>
    </row>
    <row r="89" spans="2:47" s="1" customFormat="1" ht="12" customHeight="1">
      <c r="B89" s="28"/>
      <c r="C89" s="23" t="s">
        <v>20</v>
      </c>
      <c r="F89" s="21" t="str">
        <f>F12</f>
        <v>Vítězná 530/11</v>
      </c>
      <c r="I89" s="23" t="s">
        <v>22</v>
      </c>
      <c r="J89" s="48" t="str">
        <f>IF(J12="","",J12)</f>
        <v>11. 4. 2025</v>
      </c>
      <c r="L89" s="28"/>
    </row>
    <row r="90" spans="2:47" s="1" customFormat="1" ht="6.95" customHeight="1">
      <c r="B90" s="28"/>
      <c r="L90" s="28"/>
    </row>
    <row r="91" spans="2:47" s="1" customFormat="1" ht="40.15" customHeight="1">
      <c r="B91" s="28"/>
      <c r="C91" s="23" t="s">
        <v>24</v>
      </c>
      <c r="F91" s="21" t="str">
        <f>E15</f>
        <v xml:space="preserve">Měst. část Praha 5 náměstí 14. října 1381/4 Praha </v>
      </c>
      <c r="I91" s="23" t="s">
        <v>31</v>
      </c>
      <c r="J91" s="26" t="str">
        <f>E21</f>
        <v>Studio PHX s.r.o. Ondříčkova 384/33 Praha 3</v>
      </c>
      <c r="L91" s="28"/>
    </row>
    <row r="92" spans="2:47" s="1" customFormat="1" ht="25.7" customHeight="1">
      <c r="B92" s="28"/>
      <c r="C92" s="23" t="s">
        <v>29</v>
      </c>
      <c r="F92" s="21" t="str">
        <f>IF(E18="","",E18)</f>
        <v>Vyplň údaj</v>
      </c>
      <c r="I92" s="23" t="s">
        <v>36</v>
      </c>
      <c r="J92" s="26" t="str">
        <f>E24</f>
        <v xml:space="preserve">Ing. Jan Brožek s.r.o. Kralupy nad Vlt. </v>
      </c>
      <c r="L92" s="28"/>
    </row>
    <row r="93" spans="2:47" s="1" customFormat="1" ht="10.35" customHeight="1">
      <c r="B93" s="28"/>
      <c r="L93" s="28"/>
    </row>
    <row r="94" spans="2:47" s="1" customFormat="1" ht="29.25" customHeight="1">
      <c r="B94" s="28"/>
      <c r="C94" s="99" t="s">
        <v>127</v>
      </c>
      <c r="D94" s="91"/>
      <c r="E94" s="91"/>
      <c r="F94" s="91"/>
      <c r="G94" s="91"/>
      <c r="H94" s="91"/>
      <c r="I94" s="91"/>
      <c r="J94" s="100" t="s">
        <v>128</v>
      </c>
      <c r="K94" s="91"/>
      <c r="L94" s="28"/>
    </row>
    <row r="95" spans="2:47" s="1" customFormat="1" ht="10.35" customHeight="1">
      <c r="B95" s="28"/>
      <c r="L95" s="28"/>
    </row>
    <row r="96" spans="2:47" s="1" customFormat="1" ht="22.9" customHeight="1">
      <c r="B96" s="28"/>
      <c r="C96" s="101" t="s">
        <v>129</v>
      </c>
      <c r="J96" s="62">
        <f>J128</f>
        <v>0</v>
      </c>
      <c r="L96" s="28"/>
      <c r="AU96" s="13" t="s">
        <v>130</v>
      </c>
    </row>
    <row r="97" spans="2:65" s="8" customFormat="1" ht="24.95" customHeight="1">
      <c r="B97" s="102"/>
      <c r="D97" s="103" t="s">
        <v>1073</v>
      </c>
      <c r="E97" s="104"/>
      <c r="F97" s="104"/>
      <c r="G97" s="104"/>
      <c r="H97" s="104"/>
      <c r="I97" s="104"/>
      <c r="J97" s="105">
        <f>J129</f>
        <v>0</v>
      </c>
      <c r="L97" s="102"/>
    </row>
    <row r="98" spans="2:65" s="9" customFormat="1" ht="19.899999999999999" customHeight="1">
      <c r="B98" s="106"/>
      <c r="D98" s="107" t="s">
        <v>1074</v>
      </c>
      <c r="E98" s="108"/>
      <c r="F98" s="108"/>
      <c r="G98" s="108"/>
      <c r="H98" s="108"/>
      <c r="I98" s="108"/>
      <c r="J98" s="109">
        <f>J130</f>
        <v>0</v>
      </c>
      <c r="L98" s="106"/>
    </row>
    <row r="99" spans="2:65" s="1" customFormat="1" ht="21.75" customHeight="1">
      <c r="B99" s="28"/>
      <c r="L99" s="28"/>
    </row>
    <row r="100" spans="2:65" s="1" customFormat="1" ht="6.95" customHeight="1">
      <c r="B100" s="28"/>
      <c r="L100" s="28"/>
    </row>
    <row r="101" spans="2:65" s="1" customFormat="1" ht="29.25" customHeight="1">
      <c r="B101" s="28"/>
      <c r="C101" s="101" t="s">
        <v>150</v>
      </c>
      <c r="J101" s="110">
        <f>ROUND(J102 + J103 + J104 + J105 + J106 + J107,2)</f>
        <v>0</v>
      </c>
      <c r="L101" s="28"/>
      <c r="N101" s="111" t="s">
        <v>46</v>
      </c>
    </row>
    <row r="102" spans="2:65" s="1" customFormat="1" ht="18" customHeight="1">
      <c r="B102" s="28"/>
      <c r="D102" s="216" t="s">
        <v>151</v>
      </c>
      <c r="E102" s="217"/>
      <c r="F102" s="217"/>
      <c r="J102" s="113">
        <v>0</v>
      </c>
      <c r="L102" s="114"/>
      <c r="M102" s="115"/>
      <c r="N102" s="116" t="s">
        <v>48</v>
      </c>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7" t="s">
        <v>152</v>
      </c>
      <c r="AZ102" s="115"/>
      <c r="BA102" s="115"/>
      <c r="BB102" s="115"/>
      <c r="BC102" s="115"/>
      <c r="BD102" s="115"/>
      <c r="BE102" s="118">
        <f t="shared" ref="BE102:BE107" si="0">IF(N102="základní",J102,0)</f>
        <v>0</v>
      </c>
      <c r="BF102" s="118">
        <f t="shared" ref="BF102:BF107" si="1">IF(N102="snížená",J102,0)</f>
        <v>0</v>
      </c>
      <c r="BG102" s="118">
        <f t="shared" ref="BG102:BG107" si="2">IF(N102="zákl. přenesená",J102,0)</f>
        <v>0</v>
      </c>
      <c r="BH102" s="118">
        <f t="shared" ref="BH102:BH107" si="3">IF(N102="sníž. přenesená",J102,0)</f>
        <v>0</v>
      </c>
      <c r="BI102" s="118">
        <f t="shared" ref="BI102:BI107" si="4">IF(N102="nulová",J102,0)</f>
        <v>0</v>
      </c>
      <c r="BJ102" s="117" t="s">
        <v>153</v>
      </c>
      <c r="BK102" s="115"/>
      <c r="BL102" s="115"/>
      <c r="BM102" s="115"/>
    </row>
    <row r="103" spans="2:65" s="1" customFormat="1" ht="18" customHeight="1">
      <c r="B103" s="28"/>
      <c r="D103" s="216" t="s">
        <v>154</v>
      </c>
      <c r="E103" s="217"/>
      <c r="F103" s="217"/>
      <c r="J103" s="113">
        <v>0</v>
      </c>
      <c r="L103" s="114"/>
      <c r="M103" s="115"/>
      <c r="N103" s="116" t="s">
        <v>48</v>
      </c>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7" t="s">
        <v>152</v>
      </c>
      <c r="AZ103" s="115"/>
      <c r="BA103" s="115"/>
      <c r="BB103" s="115"/>
      <c r="BC103" s="115"/>
      <c r="BD103" s="115"/>
      <c r="BE103" s="118">
        <f t="shared" si="0"/>
        <v>0</v>
      </c>
      <c r="BF103" s="118">
        <f t="shared" si="1"/>
        <v>0</v>
      </c>
      <c r="BG103" s="118">
        <f t="shared" si="2"/>
        <v>0</v>
      </c>
      <c r="BH103" s="118">
        <f t="shared" si="3"/>
        <v>0</v>
      </c>
      <c r="BI103" s="118">
        <f t="shared" si="4"/>
        <v>0</v>
      </c>
      <c r="BJ103" s="117" t="s">
        <v>153</v>
      </c>
      <c r="BK103" s="115"/>
      <c r="BL103" s="115"/>
      <c r="BM103" s="115"/>
    </row>
    <row r="104" spans="2:65" s="1" customFormat="1" ht="18" customHeight="1">
      <c r="B104" s="28"/>
      <c r="D104" s="216" t="s">
        <v>155</v>
      </c>
      <c r="E104" s="217"/>
      <c r="F104" s="217"/>
      <c r="J104" s="113">
        <v>0</v>
      </c>
      <c r="L104" s="114"/>
      <c r="M104" s="115"/>
      <c r="N104" s="116" t="s">
        <v>48</v>
      </c>
      <c r="O104" s="115"/>
      <c r="P104" s="115"/>
      <c r="Q104" s="115"/>
      <c r="R104" s="115"/>
      <c r="S104" s="115"/>
      <c r="T104" s="115"/>
      <c r="U104" s="115"/>
      <c r="V104" s="115"/>
      <c r="W104" s="115"/>
      <c r="X104" s="115"/>
      <c r="Y104" s="115"/>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7" t="s">
        <v>152</v>
      </c>
      <c r="AZ104" s="115"/>
      <c r="BA104" s="115"/>
      <c r="BB104" s="115"/>
      <c r="BC104" s="115"/>
      <c r="BD104" s="115"/>
      <c r="BE104" s="118">
        <f t="shared" si="0"/>
        <v>0</v>
      </c>
      <c r="BF104" s="118">
        <f t="shared" si="1"/>
        <v>0</v>
      </c>
      <c r="BG104" s="118">
        <f t="shared" si="2"/>
        <v>0</v>
      </c>
      <c r="BH104" s="118">
        <f t="shared" si="3"/>
        <v>0</v>
      </c>
      <c r="BI104" s="118">
        <f t="shared" si="4"/>
        <v>0</v>
      </c>
      <c r="BJ104" s="117" t="s">
        <v>153</v>
      </c>
      <c r="BK104" s="115"/>
      <c r="BL104" s="115"/>
      <c r="BM104" s="115"/>
    </row>
    <row r="105" spans="2:65" s="1" customFormat="1" ht="18" customHeight="1">
      <c r="B105" s="28"/>
      <c r="D105" s="216" t="s">
        <v>156</v>
      </c>
      <c r="E105" s="217"/>
      <c r="F105" s="217"/>
      <c r="J105" s="113">
        <v>0</v>
      </c>
      <c r="L105" s="114"/>
      <c r="M105" s="115"/>
      <c r="N105" s="116" t="s">
        <v>48</v>
      </c>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7" t="s">
        <v>152</v>
      </c>
      <c r="AZ105" s="115"/>
      <c r="BA105" s="115"/>
      <c r="BB105" s="115"/>
      <c r="BC105" s="115"/>
      <c r="BD105" s="115"/>
      <c r="BE105" s="118">
        <f t="shared" si="0"/>
        <v>0</v>
      </c>
      <c r="BF105" s="118">
        <f t="shared" si="1"/>
        <v>0</v>
      </c>
      <c r="BG105" s="118">
        <f t="shared" si="2"/>
        <v>0</v>
      </c>
      <c r="BH105" s="118">
        <f t="shared" si="3"/>
        <v>0</v>
      </c>
      <c r="BI105" s="118">
        <f t="shared" si="4"/>
        <v>0</v>
      </c>
      <c r="BJ105" s="117" t="s">
        <v>153</v>
      </c>
      <c r="BK105" s="115"/>
      <c r="BL105" s="115"/>
      <c r="BM105" s="115"/>
    </row>
    <row r="106" spans="2:65" s="1" customFormat="1" ht="18" customHeight="1">
      <c r="B106" s="28"/>
      <c r="D106" s="216" t="s">
        <v>157</v>
      </c>
      <c r="E106" s="217"/>
      <c r="F106" s="217"/>
      <c r="J106" s="113">
        <v>0</v>
      </c>
      <c r="L106" s="114"/>
      <c r="M106" s="115"/>
      <c r="N106" s="116" t="s">
        <v>48</v>
      </c>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7" t="s">
        <v>152</v>
      </c>
      <c r="AZ106" s="115"/>
      <c r="BA106" s="115"/>
      <c r="BB106" s="115"/>
      <c r="BC106" s="115"/>
      <c r="BD106" s="115"/>
      <c r="BE106" s="118">
        <f t="shared" si="0"/>
        <v>0</v>
      </c>
      <c r="BF106" s="118">
        <f t="shared" si="1"/>
        <v>0</v>
      </c>
      <c r="BG106" s="118">
        <f t="shared" si="2"/>
        <v>0</v>
      </c>
      <c r="BH106" s="118">
        <f t="shared" si="3"/>
        <v>0</v>
      </c>
      <c r="BI106" s="118">
        <f t="shared" si="4"/>
        <v>0</v>
      </c>
      <c r="BJ106" s="117" t="s">
        <v>153</v>
      </c>
      <c r="BK106" s="115"/>
      <c r="BL106" s="115"/>
      <c r="BM106" s="115"/>
    </row>
    <row r="107" spans="2:65" s="1" customFormat="1" ht="18" customHeight="1">
      <c r="B107" s="28"/>
      <c r="D107" s="112" t="s">
        <v>158</v>
      </c>
      <c r="J107" s="113">
        <f>ROUND(J30*T107,2)</f>
        <v>0</v>
      </c>
      <c r="L107" s="114"/>
      <c r="M107" s="115"/>
      <c r="N107" s="116" t="s">
        <v>48</v>
      </c>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7" t="s">
        <v>159</v>
      </c>
      <c r="AZ107" s="115"/>
      <c r="BA107" s="115"/>
      <c r="BB107" s="115"/>
      <c r="BC107" s="115"/>
      <c r="BD107" s="115"/>
      <c r="BE107" s="118">
        <f t="shared" si="0"/>
        <v>0</v>
      </c>
      <c r="BF107" s="118">
        <f t="shared" si="1"/>
        <v>0</v>
      </c>
      <c r="BG107" s="118">
        <f t="shared" si="2"/>
        <v>0</v>
      </c>
      <c r="BH107" s="118">
        <f t="shared" si="3"/>
        <v>0</v>
      </c>
      <c r="BI107" s="118">
        <f t="shared" si="4"/>
        <v>0</v>
      </c>
      <c r="BJ107" s="117" t="s">
        <v>153</v>
      </c>
      <c r="BK107" s="115"/>
      <c r="BL107" s="115"/>
      <c r="BM107" s="115"/>
    </row>
    <row r="108" spans="2:65" s="1" customFormat="1">
      <c r="B108" s="28"/>
      <c r="L108" s="28"/>
    </row>
    <row r="109" spans="2:65" s="1" customFormat="1" ht="29.25" customHeight="1">
      <c r="B109" s="28"/>
      <c r="C109" s="119" t="s">
        <v>160</v>
      </c>
      <c r="D109" s="91"/>
      <c r="E109" s="91"/>
      <c r="F109" s="91"/>
      <c r="G109" s="91"/>
      <c r="H109" s="91"/>
      <c r="I109" s="91"/>
      <c r="J109" s="120">
        <f>ROUND(J96+J101,2)</f>
        <v>0</v>
      </c>
      <c r="K109" s="91"/>
      <c r="L109" s="28"/>
    </row>
    <row r="110" spans="2:65" s="1" customFormat="1" ht="6.95" customHeight="1">
      <c r="B110" s="40"/>
      <c r="C110" s="41"/>
      <c r="D110" s="41"/>
      <c r="E110" s="41"/>
      <c r="F110" s="41"/>
      <c r="G110" s="41"/>
      <c r="H110" s="41"/>
      <c r="I110" s="41"/>
      <c r="J110" s="41"/>
      <c r="K110" s="41"/>
      <c r="L110" s="28"/>
    </row>
    <row r="114" spans="2:63" s="1" customFormat="1" ht="6.95" customHeight="1">
      <c r="B114" s="42"/>
      <c r="C114" s="43"/>
      <c r="D114" s="43"/>
      <c r="E114" s="43"/>
      <c r="F114" s="43"/>
      <c r="G114" s="43"/>
      <c r="H114" s="43"/>
      <c r="I114" s="43"/>
      <c r="J114" s="43"/>
      <c r="K114" s="43"/>
      <c r="L114" s="28"/>
    </row>
    <row r="115" spans="2:63" s="1" customFormat="1" ht="24.95" customHeight="1">
      <c r="B115" s="28"/>
      <c r="C115" s="17" t="s">
        <v>161</v>
      </c>
      <c r="L115" s="28"/>
    </row>
    <row r="116" spans="2:63" s="1" customFormat="1" ht="6.95" customHeight="1">
      <c r="B116" s="28"/>
      <c r="L116" s="28"/>
    </row>
    <row r="117" spans="2:63" s="1" customFormat="1" ht="12" customHeight="1">
      <c r="B117" s="28"/>
      <c r="C117" s="23" t="s">
        <v>16</v>
      </c>
      <c r="L117" s="28"/>
    </row>
    <row r="118" spans="2:63" s="1" customFormat="1" ht="16.5" customHeight="1">
      <c r="B118" s="28"/>
      <c r="E118" s="218" t="str">
        <f>E7</f>
        <v>BR - Stavební úpravy bytu č. 7(8), 3. NP</v>
      </c>
      <c r="F118" s="219"/>
      <c r="G118" s="219"/>
      <c r="H118" s="219"/>
      <c r="L118" s="28"/>
    </row>
    <row r="119" spans="2:63" s="1" customFormat="1" ht="12" customHeight="1">
      <c r="B119" s="28"/>
      <c r="C119" s="23" t="s">
        <v>122</v>
      </c>
      <c r="L119" s="28"/>
    </row>
    <row r="120" spans="2:63" s="1" customFormat="1" ht="16.5" customHeight="1">
      <c r="B120" s="28"/>
      <c r="E120" s="200" t="str">
        <f>E9</f>
        <v>E - E VRN OPRAVY</v>
      </c>
      <c r="F120" s="220"/>
      <c r="G120" s="220"/>
      <c r="H120" s="220"/>
      <c r="L120" s="28"/>
    </row>
    <row r="121" spans="2:63" s="1" customFormat="1" ht="6.95" customHeight="1">
      <c r="B121" s="28"/>
      <c r="L121" s="28"/>
    </row>
    <row r="122" spans="2:63" s="1" customFormat="1" ht="12" customHeight="1">
      <c r="B122" s="28"/>
      <c r="C122" s="23" t="s">
        <v>20</v>
      </c>
      <c r="F122" s="21" t="str">
        <f>F12</f>
        <v>Vítězná 530/11</v>
      </c>
      <c r="I122" s="23" t="s">
        <v>22</v>
      </c>
      <c r="J122" s="48" t="str">
        <f>IF(J12="","",J12)</f>
        <v>11. 4. 2025</v>
      </c>
      <c r="L122" s="28"/>
    </row>
    <row r="123" spans="2:63" s="1" customFormat="1" ht="6.95" customHeight="1">
      <c r="B123" s="28"/>
      <c r="L123" s="28"/>
    </row>
    <row r="124" spans="2:63" s="1" customFormat="1" ht="40.15" customHeight="1">
      <c r="B124" s="28"/>
      <c r="C124" s="23" t="s">
        <v>24</v>
      </c>
      <c r="F124" s="21" t="str">
        <f>E15</f>
        <v xml:space="preserve">Měst. část Praha 5 náměstí 14. října 1381/4 Praha </v>
      </c>
      <c r="I124" s="23" t="s">
        <v>31</v>
      </c>
      <c r="J124" s="26" t="str">
        <f>E21</f>
        <v>Studio PHX s.r.o. Ondříčkova 384/33 Praha 3</v>
      </c>
      <c r="L124" s="28"/>
    </row>
    <row r="125" spans="2:63" s="1" customFormat="1" ht="25.7" customHeight="1">
      <c r="B125" s="28"/>
      <c r="C125" s="23" t="s">
        <v>29</v>
      </c>
      <c r="F125" s="21" t="str">
        <f>IF(E18="","",E18)</f>
        <v>Vyplň údaj</v>
      </c>
      <c r="I125" s="23" t="s">
        <v>36</v>
      </c>
      <c r="J125" s="26" t="str">
        <f>E24</f>
        <v xml:space="preserve">Ing. Jan Brožek s.r.o. Kralupy nad Vlt. </v>
      </c>
      <c r="L125" s="28"/>
    </row>
    <row r="126" spans="2:63" s="1" customFormat="1" ht="10.35" customHeight="1">
      <c r="B126" s="28"/>
      <c r="L126" s="28"/>
    </row>
    <row r="127" spans="2:63" s="10" customFormat="1" ht="29.25" customHeight="1">
      <c r="B127" s="121"/>
      <c r="C127" s="122" t="s">
        <v>162</v>
      </c>
      <c r="D127" s="123" t="s">
        <v>67</v>
      </c>
      <c r="E127" s="123" t="s">
        <v>63</v>
      </c>
      <c r="F127" s="123" t="s">
        <v>64</v>
      </c>
      <c r="G127" s="123" t="s">
        <v>163</v>
      </c>
      <c r="H127" s="123" t="s">
        <v>164</v>
      </c>
      <c r="I127" s="123" t="s">
        <v>165</v>
      </c>
      <c r="J127" s="123" t="s">
        <v>128</v>
      </c>
      <c r="K127" s="124" t="s">
        <v>166</v>
      </c>
      <c r="L127" s="121"/>
      <c r="M127" s="55" t="s">
        <v>1</v>
      </c>
      <c r="N127" s="56" t="s">
        <v>46</v>
      </c>
      <c r="O127" s="56" t="s">
        <v>167</v>
      </c>
      <c r="P127" s="56" t="s">
        <v>168</v>
      </c>
      <c r="Q127" s="56" t="s">
        <v>169</v>
      </c>
      <c r="R127" s="56" t="s">
        <v>170</v>
      </c>
      <c r="S127" s="56" t="s">
        <v>171</v>
      </c>
      <c r="T127" s="57" t="s">
        <v>172</v>
      </c>
    </row>
    <row r="128" spans="2:63" s="1" customFormat="1" ht="22.9" customHeight="1">
      <c r="B128" s="28"/>
      <c r="C128" s="60" t="s">
        <v>173</v>
      </c>
      <c r="J128" s="125">
        <f>BK128</f>
        <v>0</v>
      </c>
      <c r="L128" s="28"/>
      <c r="M128" s="58"/>
      <c r="N128" s="49"/>
      <c r="O128" s="49"/>
      <c r="P128" s="126">
        <f>P129</f>
        <v>0</v>
      </c>
      <c r="Q128" s="49"/>
      <c r="R128" s="126">
        <f>R129</f>
        <v>0</v>
      </c>
      <c r="S128" s="49"/>
      <c r="T128" s="127">
        <f>T129</f>
        <v>0</v>
      </c>
      <c r="AT128" s="13" t="s">
        <v>81</v>
      </c>
      <c r="AU128" s="13" t="s">
        <v>130</v>
      </c>
      <c r="BK128" s="128">
        <f>BK129</f>
        <v>0</v>
      </c>
    </row>
    <row r="129" spans="2:65" s="11" customFormat="1" ht="25.9" customHeight="1">
      <c r="B129" s="129"/>
      <c r="D129" s="130" t="s">
        <v>81</v>
      </c>
      <c r="E129" s="131" t="s">
        <v>152</v>
      </c>
      <c r="F129" s="131" t="s">
        <v>1075</v>
      </c>
      <c r="I129" s="132"/>
      <c r="J129" s="133">
        <f>BK129</f>
        <v>0</v>
      </c>
      <c r="L129" s="129"/>
      <c r="M129" s="134"/>
      <c r="P129" s="135">
        <f>P130</f>
        <v>0</v>
      </c>
      <c r="R129" s="135">
        <f>R130</f>
        <v>0</v>
      </c>
      <c r="T129" s="136">
        <f>T130</f>
        <v>0</v>
      </c>
      <c r="AR129" s="130" t="s">
        <v>204</v>
      </c>
      <c r="AT129" s="137" t="s">
        <v>81</v>
      </c>
      <c r="AU129" s="137" t="s">
        <v>82</v>
      </c>
      <c r="AY129" s="130" t="s">
        <v>176</v>
      </c>
      <c r="BK129" s="138">
        <f>BK130</f>
        <v>0</v>
      </c>
    </row>
    <row r="130" spans="2:65" s="11" customFormat="1" ht="22.9" customHeight="1">
      <c r="B130" s="129"/>
      <c r="D130" s="130" t="s">
        <v>81</v>
      </c>
      <c r="E130" s="156" t="s">
        <v>1076</v>
      </c>
      <c r="F130" s="156" t="s">
        <v>1077</v>
      </c>
      <c r="I130" s="132"/>
      <c r="J130" s="157">
        <f>BK130</f>
        <v>0</v>
      </c>
      <c r="L130" s="129"/>
      <c r="M130" s="134"/>
      <c r="P130" s="135">
        <f>SUM(P131:P140)</f>
        <v>0</v>
      </c>
      <c r="R130" s="135">
        <f>SUM(R131:R140)</f>
        <v>0</v>
      </c>
      <c r="T130" s="136">
        <f>SUM(T131:T140)</f>
        <v>0</v>
      </c>
      <c r="AR130" s="130" t="s">
        <v>90</v>
      </c>
      <c r="AT130" s="137" t="s">
        <v>81</v>
      </c>
      <c r="AU130" s="137" t="s">
        <v>90</v>
      </c>
      <c r="AY130" s="130" t="s">
        <v>176</v>
      </c>
      <c r="BK130" s="138">
        <f>SUM(BK131:BK140)</f>
        <v>0</v>
      </c>
    </row>
    <row r="131" spans="2:65" s="1" customFormat="1" ht="16.5" customHeight="1">
      <c r="B131" s="28"/>
      <c r="C131" s="139" t="s">
        <v>90</v>
      </c>
      <c r="D131" s="139" t="s">
        <v>118</v>
      </c>
      <c r="E131" s="140" t="s">
        <v>1078</v>
      </c>
      <c r="F131" s="141" t="s">
        <v>1079</v>
      </c>
      <c r="G131" s="142" t="s">
        <v>591</v>
      </c>
      <c r="H131" s="143">
        <v>1</v>
      </c>
      <c r="I131" s="144"/>
      <c r="J131" s="145">
        <f>ROUND(I131*H131,2)</f>
        <v>0</v>
      </c>
      <c r="K131" s="141" t="s">
        <v>1</v>
      </c>
      <c r="L131" s="28"/>
      <c r="M131" s="146" t="s">
        <v>1</v>
      </c>
      <c r="N131" s="111" t="s">
        <v>48</v>
      </c>
      <c r="P131" s="147">
        <f>O131*H131</f>
        <v>0</v>
      </c>
      <c r="Q131" s="147">
        <v>0</v>
      </c>
      <c r="R131" s="147">
        <f>Q131*H131</f>
        <v>0</v>
      </c>
      <c r="S131" s="147">
        <v>0</v>
      </c>
      <c r="T131" s="148">
        <f>S131*H131</f>
        <v>0</v>
      </c>
      <c r="AR131" s="149" t="s">
        <v>181</v>
      </c>
      <c r="AT131" s="149" t="s">
        <v>118</v>
      </c>
      <c r="AU131" s="149" t="s">
        <v>153</v>
      </c>
      <c r="AY131" s="13" t="s">
        <v>176</v>
      </c>
      <c r="BE131" s="150">
        <f>IF(N131="základní",J131,0)</f>
        <v>0</v>
      </c>
      <c r="BF131" s="150">
        <f>IF(N131="snížená",J131,0)</f>
        <v>0</v>
      </c>
      <c r="BG131" s="150">
        <f>IF(N131="zákl. přenesená",J131,0)</f>
        <v>0</v>
      </c>
      <c r="BH131" s="150">
        <f>IF(N131="sníž. přenesená",J131,0)</f>
        <v>0</v>
      </c>
      <c r="BI131" s="150">
        <f>IF(N131="nulová",J131,0)</f>
        <v>0</v>
      </c>
      <c r="BJ131" s="13" t="s">
        <v>153</v>
      </c>
      <c r="BK131" s="150">
        <f>ROUND(I131*H131,2)</f>
        <v>0</v>
      </c>
      <c r="BL131" s="13" t="s">
        <v>181</v>
      </c>
      <c r="BM131" s="149" t="s">
        <v>1080</v>
      </c>
    </row>
    <row r="132" spans="2:65" s="1" customFormat="1">
      <c r="B132" s="28"/>
      <c r="D132" s="151" t="s">
        <v>183</v>
      </c>
      <c r="F132" s="152" t="s">
        <v>1079</v>
      </c>
      <c r="I132" s="115"/>
      <c r="L132" s="28"/>
      <c r="M132" s="153"/>
      <c r="T132" s="52"/>
      <c r="AT132" s="13" t="s">
        <v>183</v>
      </c>
      <c r="AU132" s="13" t="s">
        <v>153</v>
      </c>
    </row>
    <row r="133" spans="2:65" s="1" customFormat="1" ht="16.5" customHeight="1">
      <c r="B133" s="28"/>
      <c r="C133" s="139" t="s">
        <v>153</v>
      </c>
      <c r="D133" s="139" t="s">
        <v>118</v>
      </c>
      <c r="E133" s="140" t="s">
        <v>1081</v>
      </c>
      <c r="F133" s="141" t="s">
        <v>156</v>
      </c>
      <c r="G133" s="142" t="s">
        <v>231</v>
      </c>
      <c r="H133" s="143">
        <v>1</v>
      </c>
      <c r="I133" s="144"/>
      <c r="J133" s="145">
        <f>ROUND(I133*H133,2)</f>
        <v>0</v>
      </c>
      <c r="K133" s="141" t="s">
        <v>1</v>
      </c>
      <c r="L133" s="28"/>
      <c r="M133" s="146" t="s">
        <v>1</v>
      </c>
      <c r="N133" s="111" t="s">
        <v>48</v>
      </c>
      <c r="P133" s="147">
        <f>O133*H133</f>
        <v>0</v>
      </c>
      <c r="Q133" s="147">
        <v>0</v>
      </c>
      <c r="R133" s="147">
        <f>Q133*H133</f>
        <v>0</v>
      </c>
      <c r="S133" s="147">
        <v>0</v>
      </c>
      <c r="T133" s="148">
        <f>S133*H133</f>
        <v>0</v>
      </c>
      <c r="AR133" s="149" t="s">
        <v>181</v>
      </c>
      <c r="AT133" s="149" t="s">
        <v>118</v>
      </c>
      <c r="AU133" s="149" t="s">
        <v>153</v>
      </c>
      <c r="AY133" s="13" t="s">
        <v>176</v>
      </c>
      <c r="BE133" s="150">
        <f>IF(N133="základní",J133,0)</f>
        <v>0</v>
      </c>
      <c r="BF133" s="150">
        <f>IF(N133="snížená",J133,0)</f>
        <v>0</v>
      </c>
      <c r="BG133" s="150">
        <f>IF(N133="zákl. přenesená",J133,0)</f>
        <v>0</v>
      </c>
      <c r="BH133" s="150">
        <f>IF(N133="sníž. přenesená",J133,0)</f>
        <v>0</v>
      </c>
      <c r="BI133" s="150">
        <f>IF(N133="nulová",J133,0)</f>
        <v>0</v>
      </c>
      <c r="BJ133" s="13" t="s">
        <v>153</v>
      </c>
      <c r="BK133" s="150">
        <f>ROUND(I133*H133,2)</f>
        <v>0</v>
      </c>
      <c r="BL133" s="13" t="s">
        <v>181</v>
      </c>
      <c r="BM133" s="149" t="s">
        <v>1082</v>
      </c>
    </row>
    <row r="134" spans="2:65" s="1" customFormat="1">
      <c r="B134" s="28"/>
      <c r="D134" s="151" t="s">
        <v>183</v>
      </c>
      <c r="F134" s="152" t="s">
        <v>156</v>
      </c>
      <c r="I134" s="115"/>
      <c r="L134" s="28"/>
      <c r="M134" s="153"/>
      <c r="T134" s="52"/>
      <c r="AT134" s="13" t="s">
        <v>183</v>
      </c>
      <c r="AU134" s="13" t="s">
        <v>153</v>
      </c>
    </row>
    <row r="135" spans="2:65" s="1" customFormat="1" ht="16.5" customHeight="1">
      <c r="B135" s="28"/>
      <c r="C135" s="139" t="s">
        <v>193</v>
      </c>
      <c r="D135" s="139" t="s">
        <v>118</v>
      </c>
      <c r="E135" s="140" t="s">
        <v>1083</v>
      </c>
      <c r="F135" s="141" t="s">
        <v>151</v>
      </c>
      <c r="G135" s="142" t="s">
        <v>231</v>
      </c>
      <c r="H135" s="143">
        <v>1</v>
      </c>
      <c r="I135" s="144"/>
      <c r="J135" s="145">
        <f>ROUND(I135*H135,2)</f>
        <v>0</v>
      </c>
      <c r="K135" s="141" t="s">
        <v>1</v>
      </c>
      <c r="L135" s="28"/>
      <c r="M135" s="146" t="s">
        <v>1</v>
      </c>
      <c r="N135" s="111" t="s">
        <v>48</v>
      </c>
      <c r="P135" s="147">
        <f>O135*H135</f>
        <v>0</v>
      </c>
      <c r="Q135" s="147">
        <v>0</v>
      </c>
      <c r="R135" s="147">
        <f>Q135*H135</f>
        <v>0</v>
      </c>
      <c r="S135" s="147">
        <v>0</v>
      </c>
      <c r="T135" s="148">
        <f>S135*H135</f>
        <v>0</v>
      </c>
      <c r="AR135" s="149" t="s">
        <v>181</v>
      </c>
      <c r="AT135" s="149" t="s">
        <v>118</v>
      </c>
      <c r="AU135" s="149" t="s">
        <v>153</v>
      </c>
      <c r="AY135" s="13" t="s">
        <v>176</v>
      </c>
      <c r="BE135" s="150">
        <f>IF(N135="základní",J135,0)</f>
        <v>0</v>
      </c>
      <c r="BF135" s="150">
        <f>IF(N135="snížená",J135,0)</f>
        <v>0</v>
      </c>
      <c r="BG135" s="150">
        <f>IF(N135="zákl. přenesená",J135,0)</f>
        <v>0</v>
      </c>
      <c r="BH135" s="150">
        <f>IF(N135="sníž. přenesená",J135,0)</f>
        <v>0</v>
      </c>
      <c r="BI135" s="150">
        <f>IF(N135="nulová",J135,0)</f>
        <v>0</v>
      </c>
      <c r="BJ135" s="13" t="s">
        <v>153</v>
      </c>
      <c r="BK135" s="150">
        <f>ROUND(I135*H135,2)</f>
        <v>0</v>
      </c>
      <c r="BL135" s="13" t="s">
        <v>181</v>
      </c>
      <c r="BM135" s="149" t="s">
        <v>1084</v>
      </c>
    </row>
    <row r="136" spans="2:65" s="1" customFormat="1">
      <c r="B136" s="28"/>
      <c r="D136" s="151" t="s">
        <v>183</v>
      </c>
      <c r="F136" s="152" t="s">
        <v>151</v>
      </c>
      <c r="I136" s="115"/>
      <c r="L136" s="28"/>
      <c r="M136" s="153"/>
      <c r="T136" s="52"/>
      <c r="AT136" s="13" t="s">
        <v>183</v>
      </c>
      <c r="AU136" s="13" t="s">
        <v>153</v>
      </c>
    </row>
    <row r="137" spans="2:65" s="1" customFormat="1" ht="16.5" customHeight="1">
      <c r="B137" s="28"/>
      <c r="C137" s="139" t="s">
        <v>181</v>
      </c>
      <c r="D137" s="139" t="s">
        <v>118</v>
      </c>
      <c r="E137" s="140" t="s">
        <v>1085</v>
      </c>
      <c r="F137" s="141" t="s">
        <v>1086</v>
      </c>
      <c r="G137" s="142" t="s">
        <v>1087</v>
      </c>
      <c r="H137" s="143">
        <v>1</v>
      </c>
      <c r="I137" s="144"/>
      <c r="J137" s="145">
        <f>ROUND(I137*H137,2)</f>
        <v>0</v>
      </c>
      <c r="K137" s="141" t="s">
        <v>551</v>
      </c>
      <c r="L137" s="28"/>
      <c r="M137" s="146" t="s">
        <v>1</v>
      </c>
      <c r="N137" s="111" t="s">
        <v>48</v>
      </c>
      <c r="P137" s="147">
        <f>O137*H137</f>
        <v>0</v>
      </c>
      <c r="Q137" s="147">
        <v>0</v>
      </c>
      <c r="R137" s="147">
        <f>Q137*H137</f>
        <v>0</v>
      </c>
      <c r="S137" s="147">
        <v>0</v>
      </c>
      <c r="T137" s="148">
        <f>S137*H137</f>
        <v>0</v>
      </c>
      <c r="AR137" s="149" t="s">
        <v>1088</v>
      </c>
      <c r="AT137" s="149" t="s">
        <v>118</v>
      </c>
      <c r="AU137" s="149" t="s">
        <v>153</v>
      </c>
      <c r="AY137" s="13" t="s">
        <v>176</v>
      </c>
      <c r="BE137" s="150">
        <f>IF(N137="základní",J137,0)</f>
        <v>0</v>
      </c>
      <c r="BF137" s="150">
        <f>IF(N137="snížená",J137,0)</f>
        <v>0</v>
      </c>
      <c r="BG137" s="150">
        <f>IF(N137="zákl. přenesená",J137,0)</f>
        <v>0</v>
      </c>
      <c r="BH137" s="150">
        <f>IF(N137="sníž. přenesená",J137,0)</f>
        <v>0</v>
      </c>
      <c r="BI137" s="150">
        <f>IF(N137="nulová",J137,0)</f>
        <v>0</v>
      </c>
      <c r="BJ137" s="13" t="s">
        <v>153</v>
      </c>
      <c r="BK137" s="150">
        <f>ROUND(I137*H137,2)</f>
        <v>0</v>
      </c>
      <c r="BL137" s="13" t="s">
        <v>1088</v>
      </c>
      <c r="BM137" s="149" t="s">
        <v>1089</v>
      </c>
    </row>
    <row r="138" spans="2:65" s="1" customFormat="1">
      <c r="B138" s="28"/>
      <c r="D138" s="151" t="s">
        <v>183</v>
      </c>
      <c r="F138" s="152" t="s">
        <v>1086</v>
      </c>
      <c r="I138" s="115"/>
      <c r="L138" s="28"/>
      <c r="M138" s="153"/>
      <c r="T138" s="52"/>
      <c r="AT138" s="13" t="s">
        <v>183</v>
      </c>
      <c r="AU138" s="13" t="s">
        <v>153</v>
      </c>
    </row>
    <row r="139" spans="2:65" s="1" customFormat="1">
      <c r="B139" s="28"/>
      <c r="D139" s="154" t="s">
        <v>184</v>
      </c>
      <c r="F139" s="155" t="s">
        <v>1090</v>
      </c>
      <c r="I139" s="115"/>
      <c r="L139" s="28"/>
      <c r="M139" s="153"/>
      <c r="T139" s="52"/>
      <c r="AT139" s="13" t="s">
        <v>184</v>
      </c>
      <c r="AU139" s="13" t="s">
        <v>153</v>
      </c>
    </row>
    <row r="140" spans="2:65" s="1" customFormat="1" ht="107.25">
      <c r="B140" s="28"/>
      <c r="D140" s="151" t="s">
        <v>267</v>
      </c>
      <c r="F140" s="158" t="s">
        <v>1091</v>
      </c>
      <c r="I140" s="115"/>
      <c r="L140" s="28"/>
      <c r="M140" s="169"/>
      <c r="N140" s="170"/>
      <c r="O140" s="170"/>
      <c r="P140" s="170"/>
      <c r="Q140" s="170"/>
      <c r="R140" s="170"/>
      <c r="S140" s="170"/>
      <c r="T140" s="171"/>
      <c r="AT140" s="13" t="s">
        <v>267</v>
      </c>
      <c r="AU140" s="13" t="s">
        <v>153</v>
      </c>
    </row>
    <row r="141" spans="2:65" s="1" customFormat="1" ht="6.95" customHeight="1">
      <c r="B141" s="40"/>
      <c r="C141" s="41"/>
      <c r="D141" s="41"/>
      <c r="E141" s="41"/>
      <c r="F141" s="41"/>
      <c r="G141" s="41"/>
      <c r="H141" s="41"/>
      <c r="I141" s="41"/>
      <c r="J141" s="41"/>
      <c r="K141" s="41"/>
      <c r="L141" s="28"/>
    </row>
  </sheetData>
  <sheetProtection algorithmName="SHA-512" hashValue="RvdiSlaPXbgfZC6groedtLWp9RKl2lZy3jkwR7nWhKhiCfLKyL4RvFhEMIz17sXNh9wXbILN9uTGZQaDUIUt4Q==" saltValue="l4OsDAPDRVwMa3qCtOah30KA7rtrhijJ4mO54b9zSbIu+2Ca4qo2n6VFeREHRP2naEhjPcVT5WZdwk+opzg+KQ==" spinCount="100000" sheet="1" objects="1" scenarios="1" formatColumns="0" formatRows="0" autoFilter="0"/>
  <autoFilter ref="C127:K140" xr:uid="{00000000-0009-0000-0000-000005000000}"/>
  <mergeCells count="14">
    <mergeCell ref="D106:F106"/>
    <mergeCell ref="E118:H118"/>
    <mergeCell ref="E120:H120"/>
    <mergeCell ref="L2:V2"/>
    <mergeCell ref="E87:H87"/>
    <mergeCell ref="D102:F102"/>
    <mergeCell ref="D103:F103"/>
    <mergeCell ref="D104:F104"/>
    <mergeCell ref="D105:F105"/>
    <mergeCell ref="E7:H7"/>
    <mergeCell ref="E9:H9"/>
    <mergeCell ref="E18:H18"/>
    <mergeCell ref="E27:H27"/>
    <mergeCell ref="E85:H85"/>
  </mergeCells>
  <hyperlinks>
    <hyperlink ref="F139" r:id="rId1" xr:uid="{00000000-0004-0000-0500-000000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BM170"/>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1"/>
      <c r="M2" s="191"/>
      <c r="N2" s="191"/>
      <c r="O2" s="191"/>
      <c r="P2" s="191"/>
      <c r="Q2" s="191"/>
      <c r="R2" s="191"/>
      <c r="S2" s="191"/>
      <c r="T2" s="191"/>
      <c r="U2" s="191"/>
      <c r="V2" s="191"/>
      <c r="AT2" s="13" t="s">
        <v>105</v>
      </c>
    </row>
    <row r="3" spans="2:46" ht="6.95" customHeight="1">
      <c r="B3" s="14"/>
      <c r="C3" s="15"/>
      <c r="D3" s="15"/>
      <c r="E3" s="15"/>
      <c r="F3" s="15"/>
      <c r="G3" s="15"/>
      <c r="H3" s="15"/>
      <c r="I3" s="15"/>
      <c r="J3" s="15"/>
      <c r="K3" s="15"/>
      <c r="L3" s="16"/>
      <c r="AT3" s="13" t="s">
        <v>90</v>
      </c>
    </row>
    <row r="4" spans="2:46" ht="24.95" customHeight="1">
      <c r="B4" s="16"/>
      <c r="D4" s="17" t="s">
        <v>121</v>
      </c>
      <c r="L4" s="16"/>
      <c r="M4" s="84" t="s">
        <v>10</v>
      </c>
      <c r="AT4" s="13" t="s">
        <v>4</v>
      </c>
    </row>
    <row r="5" spans="2:46" ht="6.95" customHeight="1">
      <c r="B5" s="16"/>
      <c r="L5" s="16"/>
    </row>
    <row r="6" spans="2:46" ht="12" customHeight="1">
      <c r="B6" s="16"/>
      <c r="D6" s="23" t="s">
        <v>16</v>
      </c>
      <c r="L6" s="16"/>
    </row>
    <row r="7" spans="2:46" ht="16.5" customHeight="1">
      <c r="B7" s="16"/>
      <c r="E7" s="218" t="str">
        <f>'Rekapitulace stavby'!K6</f>
        <v>BR - Stavební úpravy bytu č. 7(8), 3. NP</v>
      </c>
      <c r="F7" s="219"/>
      <c r="G7" s="219"/>
      <c r="H7" s="219"/>
      <c r="L7" s="16"/>
    </row>
    <row r="8" spans="2:46" s="1" customFormat="1" ht="12" customHeight="1">
      <c r="B8" s="28"/>
      <c r="D8" s="23" t="s">
        <v>122</v>
      </c>
      <c r="L8" s="28"/>
    </row>
    <row r="9" spans="2:46" s="1" customFormat="1" ht="16.5" customHeight="1">
      <c r="B9" s="28"/>
      <c r="E9" s="200" t="s">
        <v>1092</v>
      </c>
      <c r="F9" s="220"/>
      <c r="G9" s="220"/>
      <c r="H9" s="220"/>
      <c r="L9" s="28"/>
    </row>
    <row r="10" spans="2:46" s="1" customFormat="1">
      <c r="B10" s="28"/>
      <c r="L10" s="28"/>
    </row>
    <row r="11" spans="2:46" s="1" customFormat="1" ht="12" customHeight="1">
      <c r="B11" s="28"/>
      <c r="D11" s="23" t="s">
        <v>18</v>
      </c>
      <c r="F11" s="21" t="s">
        <v>1</v>
      </c>
      <c r="I11" s="23" t="s">
        <v>19</v>
      </c>
      <c r="J11" s="21" t="s">
        <v>1</v>
      </c>
      <c r="L11" s="28"/>
    </row>
    <row r="12" spans="2:46" s="1" customFormat="1" ht="12" customHeight="1">
      <c r="B12" s="28"/>
      <c r="D12" s="23" t="s">
        <v>20</v>
      </c>
      <c r="F12" s="21" t="s">
        <v>21</v>
      </c>
      <c r="I12" s="23" t="s">
        <v>22</v>
      </c>
      <c r="J12" s="48" t="str">
        <f>'Rekapitulace stavby'!AN8</f>
        <v>11. 4. 2025</v>
      </c>
      <c r="L12" s="28"/>
    </row>
    <row r="13" spans="2:46" s="1" customFormat="1" ht="10.9" customHeight="1">
      <c r="B13" s="28"/>
      <c r="L13" s="28"/>
    </row>
    <row r="14" spans="2:46" s="1" customFormat="1" ht="12" customHeight="1">
      <c r="B14" s="28"/>
      <c r="D14" s="23" t="s">
        <v>24</v>
      </c>
      <c r="I14" s="23" t="s">
        <v>25</v>
      </c>
      <c r="J14" s="21" t="s">
        <v>26</v>
      </c>
      <c r="L14" s="28"/>
    </row>
    <row r="15" spans="2:46" s="1" customFormat="1" ht="18" customHeight="1">
      <c r="B15" s="28"/>
      <c r="E15" s="21" t="s">
        <v>27</v>
      </c>
      <c r="I15" s="23" t="s">
        <v>28</v>
      </c>
      <c r="J15" s="21" t="s">
        <v>1</v>
      </c>
      <c r="L15" s="28"/>
    </row>
    <row r="16" spans="2:46" s="1" customFormat="1" ht="6.95" customHeight="1">
      <c r="B16" s="28"/>
      <c r="L16" s="28"/>
    </row>
    <row r="17" spans="2:12" s="1" customFormat="1" ht="12" customHeight="1">
      <c r="B17" s="28"/>
      <c r="D17" s="23" t="s">
        <v>29</v>
      </c>
      <c r="I17" s="23" t="s">
        <v>25</v>
      </c>
      <c r="J17" s="24" t="str">
        <f>'Rekapitulace stavby'!AN13</f>
        <v>Vyplň údaj</v>
      </c>
      <c r="L17" s="28"/>
    </row>
    <row r="18" spans="2:12" s="1" customFormat="1" ht="18" customHeight="1">
      <c r="B18" s="28"/>
      <c r="E18" s="221" t="str">
        <f>'Rekapitulace stavby'!E14</f>
        <v>Vyplň údaj</v>
      </c>
      <c r="F18" s="207"/>
      <c r="G18" s="207"/>
      <c r="H18" s="207"/>
      <c r="I18" s="23" t="s">
        <v>28</v>
      </c>
      <c r="J18" s="24" t="str">
        <f>'Rekapitulace stavby'!AN14</f>
        <v>Vyplň údaj</v>
      </c>
      <c r="L18" s="28"/>
    </row>
    <row r="19" spans="2:12" s="1" customFormat="1" ht="6.95" customHeight="1">
      <c r="B19" s="28"/>
      <c r="L19" s="28"/>
    </row>
    <row r="20" spans="2:12" s="1" customFormat="1" ht="12" customHeight="1">
      <c r="B20" s="28"/>
      <c r="D20" s="23" t="s">
        <v>31</v>
      </c>
      <c r="I20" s="23" t="s">
        <v>25</v>
      </c>
      <c r="J20" s="21" t="s">
        <v>32</v>
      </c>
      <c r="L20" s="28"/>
    </row>
    <row r="21" spans="2:12" s="1" customFormat="1" ht="18" customHeight="1">
      <c r="B21" s="28"/>
      <c r="E21" s="21" t="s">
        <v>33</v>
      </c>
      <c r="I21" s="23" t="s">
        <v>28</v>
      </c>
      <c r="J21" s="21" t="s">
        <v>34</v>
      </c>
      <c r="L21" s="28"/>
    </row>
    <row r="22" spans="2:12" s="1" customFormat="1" ht="6.95" customHeight="1">
      <c r="B22" s="28"/>
      <c r="L22" s="28"/>
    </row>
    <row r="23" spans="2:12" s="1" customFormat="1" ht="12" customHeight="1">
      <c r="B23" s="28"/>
      <c r="D23" s="23" t="s">
        <v>36</v>
      </c>
      <c r="I23" s="23" t="s">
        <v>25</v>
      </c>
      <c r="J23" s="21" t="s">
        <v>37</v>
      </c>
      <c r="L23" s="28"/>
    </row>
    <row r="24" spans="2:12" s="1" customFormat="1" ht="18" customHeight="1">
      <c r="B24" s="28"/>
      <c r="E24" s="21" t="s">
        <v>38</v>
      </c>
      <c r="I24" s="23" t="s">
        <v>28</v>
      </c>
      <c r="J24" s="21" t="s">
        <v>39</v>
      </c>
      <c r="L24" s="28"/>
    </row>
    <row r="25" spans="2:12" s="1" customFormat="1" ht="6.95" customHeight="1">
      <c r="B25" s="28"/>
      <c r="L25" s="28"/>
    </row>
    <row r="26" spans="2:12" s="1" customFormat="1" ht="12" customHeight="1">
      <c r="B26" s="28"/>
      <c r="D26" s="23" t="s">
        <v>40</v>
      </c>
      <c r="L26" s="28"/>
    </row>
    <row r="27" spans="2:12" s="7" customFormat="1" ht="47.25" customHeight="1">
      <c r="B27" s="85"/>
      <c r="E27" s="211" t="s">
        <v>41</v>
      </c>
      <c r="F27" s="211"/>
      <c r="G27" s="211"/>
      <c r="H27" s="211"/>
      <c r="L27" s="85"/>
    </row>
    <row r="28" spans="2:12" s="1" customFormat="1" ht="6.95" customHeight="1">
      <c r="B28" s="28"/>
      <c r="L28" s="28"/>
    </row>
    <row r="29" spans="2:12" s="1" customFormat="1" ht="6.95" customHeight="1">
      <c r="B29" s="28"/>
      <c r="D29" s="49"/>
      <c r="E29" s="49"/>
      <c r="F29" s="49"/>
      <c r="G29" s="49"/>
      <c r="H29" s="49"/>
      <c r="I29" s="49"/>
      <c r="J29" s="49"/>
      <c r="K29" s="49"/>
      <c r="L29" s="28"/>
    </row>
    <row r="30" spans="2:12" s="1" customFormat="1" ht="14.45" customHeight="1">
      <c r="B30" s="28"/>
      <c r="D30" s="21" t="s">
        <v>124</v>
      </c>
      <c r="J30" s="86">
        <f>J96</f>
        <v>0</v>
      </c>
      <c r="L30" s="28"/>
    </row>
    <row r="31" spans="2:12" s="1" customFormat="1" ht="14.45" customHeight="1">
      <c r="B31" s="28"/>
      <c r="D31" s="87" t="s">
        <v>125</v>
      </c>
      <c r="J31" s="86">
        <f>J103</f>
        <v>0</v>
      </c>
      <c r="L31" s="28"/>
    </row>
    <row r="32" spans="2:12" s="1" customFormat="1" ht="25.35" customHeight="1">
      <c r="B32" s="28"/>
      <c r="D32" s="88" t="s">
        <v>42</v>
      </c>
      <c r="J32" s="62">
        <f>ROUND(J30 + J31, 2)</f>
        <v>0</v>
      </c>
      <c r="L32" s="28"/>
    </row>
    <row r="33" spans="2:12" s="1" customFormat="1" ht="6.95" customHeight="1">
      <c r="B33" s="28"/>
      <c r="D33" s="49"/>
      <c r="E33" s="49"/>
      <c r="F33" s="49"/>
      <c r="G33" s="49"/>
      <c r="H33" s="49"/>
      <c r="I33" s="49"/>
      <c r="J33" s="49"/>
      <c r="K33" s="49"/>
      <c r="L33" s="28"/>
    </row>
    <row r="34" spans="2:12" s="1" customFormat="1" ht="14.45" customHeight="1">
      <c r="B34" s="28"/>
      <c r="F34" s="31" t="s">
        <v>44</v>
      </c>
      <c r="I34" s="31" t="s">
        <v>43</v>
      </c>
      <c r="J34" s="31" t="s">
        <v>45</v>
      </c>
      <c r="L34" s="28"/>
    </row>
    <row r="35" spans="2:12" s="1" customFormat="1" ht="14.45" customHeight="1">
      <c r="B35" s="28"/>
      <c r="D35" s="51" t="s">
        <v>46</v>
      </c>
      <c r="E35" s="23" t="s">
        <v>47</v>
      </c>
      <c r="F35" s="89">
        <f>ROUND((SUM(BE103:BE110) + SUM(BE130:BE169)),  2)</f>
        <v>0</v>
      </c>
      <c r="I35" s="90">
        <v>0.21</v>
      </c>
      <c r="J35" s="89">
        <f>ROUND(((SUM(BE103:BE110) + SUM(BE130:BE169))*I35),  2)</f>
        <v>0</v>
      </c>
      <c r="L35" s="28"/>
    </row>
    <row r="36" spans="2:12" s="1" customFormat="1" ht="14.45" customHeight="1">
      <c r="B36" s="28"/>
      <c r="E36" s="23" t="s">
        <v>48</v>
      </c>
      <c r="F36" s="89">
        <f>ROUND((SUM(BF103:BF110) + SUM(BF130:BF169)),  2)</f>
        <v>0</v>
      </c>
      <c r="I36" s="90">
        <v>0.12</v>
      </c>
      <c r="J36" s="89">
        <f>ROUND(((SUM(BF103:BF110) + SUM(BF130:BF169))*I36),  2)</f>
        <v>0</v>
      </c>
      <c r="L36" s="28"/>
    </row>
    <row r="37" spans="2:12" s="1" customFormat="1" ht="14.45" hidden="1" customHeight="1">
      <c r="B37" s="28"/>
      <c r="E37" s="23" t="s">
        <v>49</v>
      </c>
      <c r="F37" s="89">
        <f>ROUND((SUM(BG103:BG110) + SUM(BG130:BG169)),  2)</f>
        <v>0</v>
      </c>
      <c r="I37" s="90">
        <v>0.21</v>
      </c>
      <c r="J37" s="89">
        <f>0</f>
        <v>0</v>
      </c>
      <c r="L37" s="28"/>
    </row>
    <row r="38" spans="2:12" s="1" customFormat="1" ht="14.45" hidden="1" customHeight="1">
      <c r="B38" s="28"/>
      <c r="E38" s="23" t="s">
        <v>50</v>
      </c>
      <c r="F38" s="89">
        <f>ROUND((SUM(BH103:BH110) + SUM(BH130:BH169)),  2)</f>
        <v>0</v>
      </c>
      <c r="I38" s="90">
        <v>0.12</v>
      </c>
      <c r="J38" s="89">
        <f>0</f>
        <v>0</v>
      </c>
      <c r="L38" s="28"/>
    </row>
    <row r="39" spans="2:12" s="1" customFormat="1" ht="14.45" hidden="1" customHeight="1">
      <c r="B39" s="28"/>
      <c r="E39" s="23" t="s">
        <v>51</v>
      </c>
      <c r="F39" s="89">
        <f>ROUND((SUM(BI103:BI110) + SUM(BI130:BI169)),  2)</f>
        <v>0</v>
      </c>
      <c r="I39" s="90">
        <v>0</v>
      </c>
      <c r="J39" s="89">
        <f>0</f>
        <v>0</v>
      </c>
      <c r="L39" s="28"/>
    </row>
    <row r="40" spans="2:12" s="1" customFormat="1" ht="6.95" customHeight="1">
      <c r="B40" s="28"/>
      <c r="L40" s="28"/>
    </row>
    <row r="41" spans="2:12" s="1" customFormat="1" ht="25.35" customHeight="1">
      <c r="B41" s="28"/>
      <c r="C41" s="91"/>
      <c r="D41" s="92" t="s">
        <v>52</v>
      </c>
      <c r="E41" s="53"/>
      <c r="F41" s="53"/>
      <c r="G41" s="93" t="s">
        <v>53</v>
      </c>
      <c r="H41" s="94" t="s">
        <v>54</v>
      </c>
      <c r="I41" s="53"/>
      <c r="J41" s="95">
        <f>SUM(J32:J39)</f>
        <v>0</v>
      </c>
      <c r="K41" s="96"/>
      <c r="L41" s="28"/>
    </row>
    <row r="42" spans="2:12" s="1" customFormat="1" ht="14.45" customHeight="1">
      <c r="B42" s="28"/>
      <c r="L42" s="28"/>
    </row>
    <row r="43" spans="2:12" ht="14.45" customHeight="1">
      <c r="B43" s="16"/>
      <c r="L43" s="16"/>
    </row>
    <row r="44" spans="2:12" ht="14.45" customHeight="1">
      <c r="B44" s="16"/>
      <c r="L44" s="16"/>
    </row>
    <row r="45" spans="2:12" ht="14.45" customHeight="1">
      <c r="B45" s="16"/>
      <c r="L45" s="16"/>
    </row>
    <row r="46" spans="2:12" ht="14.45" customHeight="1">
      <c r="B46" s="16"/>
      <c r="L46" s="16"/>
    </row>
    <row r="47" spans="2:12" ht="14.45" customHeight="1">
      <c r="B47" s="16"/>
      <c r="L47" s="16"/>
    </row>
    <row r="48" spans="2:12" ht="14.45" customHeight="1">
      <c r="B48" s="16"/>
      <c r="L48" s="16"/>
    </row>
    <row r="49" spans="2:12" ht="14.45" customHeight="1">
      <c r="B49" s="16"/>
      <c r="L49" s="16"/>
    </row>
    <row r="50" spans="2:12" s="1" customFormat="1" ht="14.45" customHeight="1">
      <c r="B50" s="28"/>
      <c r="D50" s="37" t="s">
        <v>55</v>
      </c>
      <c r="E50" s="38"/>
      <c r="F50" s="38"/>
      <c r="G50" s="37" t="s">
        <v>56</v>
      </c>
      <c r="H50" s="38"/>
      <c r="I50" s="38"/>
      <c r="J50" s="38"/>
      <c r="K50" s="38"/>
      <c r="L50" s="28"/>
    </row>
    <row r="51" spans="2:12">
      <c r="B51" s="16"/>
      <c r="L51" s="16"/>
    </row>
    <row r="52" spans="2:12">
      <c r="B52" s="16"/>
      <c r="L52" s="16"/>
    </row>
    <row r="53" spans="2:12">
      <c r="B53" s="16"/>
      <c r="L53" s="16"/>
    </row>
    <row r="54" spans="2:12">
      <c r="B54" s="16"/>
      <c r="L54" s="16"/>
    </row>
    <row r="55" spans="2:12">
      <c r="B55" s="16"/>
      <c r="L55" s="16"/>
    </row>
    <row r="56" spans="2:12">
      <c r="B56" s="16"/>
      <c r="L56" s="16"/>
    </row>
    <row r="57" spans="2:12">
      <c r="B57" s="16"/>
      <c r="L57" s="16"/>
    </row>
    <row r="58" spans="2:12">
      <c r="B58" s="16"/>
      <c r="L58" s="16"/>
    </row>
    <row r="59" spans="2:12">
      <c r="B59" s="16"/>
      <c r="L59" s="16"/>
    </row>
    <row r="60" spans="2:12">
      <c r="B60" s="16"/>
      <c r="L60" s="16"/>
    </row>
    <row r="61" spans="2:12" s="1" customFormat="1" ht="12.75">
      <c r="B61" s="28"/>
      <c r="D61" s="39" t="s">
        <v>57</v>
      </c>
      <c r="E61" s="30"/>
      <c r="F61" s="97" t="s">
        <v>58</v>
      </c>
      <c r="G61" s="39" t="s">
        <v>57</v>
      </c>
      <c r="H61" s="30"/>
      <c r="I61" s="30"/>
      <c r="J61" s="98" t="s">
        <v>58</v>
      </c>
      <c r="K61" s="30"/>
      <c r="L61" s="28"/>
    </row>
    <row r="62" spans="2:12">
      <c r="B62" s="16"/>
      <c r="L62" s="16"/>
    </row>
    <row r="63" spans="2:12">
      <c r="B63" s="16"/>
      <c r="L63" s="16"/>
    </row>
    <row r="64" spans="2:12">
      <c r="B64" s="16"/>
      <c r="L64" s="16"/>
    </row>
    <row r="65" spans="2:12" s="1" customFormat="1" ht="12.75">
      <c r="B65" s="28"/>
      <c r="D65" s="37" t="s">
        <v>59</v>
      </c>
      <c r="E65" s="38"/>
      <c r="F65" s="38"/>
      <c r="G65" s="37" t="s">
        <v>60</v>
      </c>
      <c r="H65" s="38"/>
      <c r="I65" s="38"/>
      <c r="J65" s="38"/>
      <c r="K65" s="38"/>
      <c r="L65" s="28"/>
    </row>
    <row r="66" spans="2:12">
      <c r="B66" s="16"/>
      <c r="L66" s="16"/>
    </row>
    <row r="67" spans="2:12">
      <c r="B67" s="16"/>
      <c r="L67" s="16"/>
    </row>
    <row r="68" spans="2:12">
      <c r="B68" s="16"/>
      <c r="L68" s="16"/>
    </row>
    <row r="69" spans="2:12">
      <c r="B69" s="16"/>
      <c r="L69" s="16"/>
    </row>
    <row r="70" spans="2:12">
      <c r="B70" s="16"/>
      <c r="L70" s="16"/>
    </row>
    <row r="71" spans="2:12">
      <c r="B71" s="16"/>
      <c r="L71" s="16"/>
    </row>
    <row r="72" spans="2:12">
      <c r="B72" s="16"/>
      <c r="L72" s="16"/>
    </row>
    <row r="73" spans="2:12">
      <c r="B73" s="16"/>
      <c r="L73" s="16"/>
    </row>
    <row r="74" spans="2:12">
      <c r="B74" s="16"/>
      <c r="L74" s="16"/>
    </row>
    <row r="75" spans="2:12">
      <c r="B75" s="16"/>
      <c r="L75" s="16"/>
    </row>
    <row r="76" spans="2:12" s="1" customFormat="1" ht="12.75">
      <c r="B76" s="28"/>
      <c r="D76" s="39" t="s">
        <v>57</v>
      </c>
      <c r="E76" s="30"/>
      <c r="F76" s="97" t="s">
        <v>58</v>
      </c>
      <c r="G76" s="39" t="s">
        <v>57</v>
      </c>
      <c r="H76" s="30"/>
      <c r="I76" s="30"/>
      <c r="J76" s="98" t="s">
        <v>58</v>
      </c>
      <c r="K76" s="30"/>
      <c r="L76" s="28"/>
    </row>
    <row r="77" spans="2:12" s="1" customFormat="1" ht="14.45" customHeight="1">
      <c r="B77" s="40"/>
      <c r="C77" s="41"/>
      <c r="D77" s="41"/>
      <c r="E77" s="41"/>
      <c r="F77" s="41"/>
      <c r="G77" s="41"/>
      <c r="H77" s="41"/>
      <c r="I77" s="41"/>
      <c r="J77" s="41"/>
      <c r="K77" s="41"/>
      <c r="L77" s="28"/>
    </row>
    <row r="81" spans="2:47" s="1" customFormat="1" ht="6.95" customHeight="1">
      <c r="B81" s="42"/>
      <c r="C81" s="43"/>
      <c r="D81" s="43"/>
      <c r="E81" s="43"/>
      <c r="F81" s="43"/>
      <c r="G81" s="43"/>
      <c r="H81" s="43"/>
      <c r="I81" s="43"/>
      <c r="J81" s="43"/>
      <c r="K81" s="43"/>
      <c r="L81" s="28"/>
    </row>
    <row r="82" spans="2:47" s="1" customFormat="1" ht="24.95" customHeight="1">
      <c r="B82" s="28"/>
      <c r="C82" s="17" t="s">
        <v>126</v>
      </c>
      <c r="L82" s="28"/>
    </row>
    <row r="83" spans="2:47" s="1" customFormat="1" ht="6.95" customHeight="1">
      <c r="B83" s="28"/>
      <c r="L83" s="28"/>
    </row>
    <row r="84" spans="2:47" s="1" customFormat="1" ht="12" customHeight="1">
      <c r="B84" s="28"/>
      <c r="C84" s="23" t="s">
        <v>16</v>
      </c>
      <c r="L84" s="28"/>
    </row>
    <row r="85" spans="2:47" s="1" customFormat="1" ht="16.5" customHeight="1">
      <c r="B85" s="28"/>
      <c r="E85" s="218" t="str">
        <f>E7</f>
        <v>BR - Stavební úpravy bytu č. 7(8), 3. NP</v>
      </c>
      <c r="F85" s="219"/>
      <c r="G85" s="219"/>
      <c r="H85" s="219"/>
      <c r="L85" s="28"/>
    </row>
    <row r="86" spans="2:47" s="1" customFormat="1" ht="12" customHeight="1">
      <c r="B86" s="28"/>
      <c r="C86" s="23" t="s">
        <v>122</v>
      </c>
      <c r="L86" s="28"/>
    </row>
    <row r="87" spans="2:47" s="1" customFormat="1" ht="16.5" customHeight="1">
      <c r="B87" s="28"/>
      <c r="E87" s="200" t="str">
        <f>E9</f>
        <v>F - ASŘ INVESTICE</v>
      </c>
      <c r="F87" s="220"/>
      <c r="G87" s="220"/>
      <c r="H87" s="220"/>
      <c r="L87" s="28"/>
    </row>
    <row r="88" spans="2:47" s="1" customFormat="1" ht="6.95" customHeight="1">
      <c r="B88" s="28"/>
      <c r="L88" s="28"/>
    </row>
    <row r="89" spans="2:47" s="1" customFormat="1" ht="12" customHeight="1">
      <c r="B89" s="28"/>
      <c r="C89" s="23" t="s">
        <v>20</v>
      </c>
      <c r="F89" s="21" t="str">
        <f>F12</f>
        <v>Vítězná 530/11</v>
      </c>
      <c r="I89" s="23" t="s">
        <v>22</v>
      </c>
      <c r="J89" s="48" t="str">
        <f>IF(J12="","",J12)</f>
        <v>11. 4. 2025</v>
      </c>
      <c r="L89" s="28"/>
    </row>
    <row r="90" spans="2:47" s="1" customFormat="1" ht="6.95" customHeight="1">
      <c r="B90" s="28"/>
      <c r="L90" s="28"/>
    </row>
    <row r="91" spans="2:47" s="1" customFormat="1" ht="40.15" customHeight="1">
      <c r="B91" s="28"/>
      <c r="C91" s="23" t="s">
        <v>24</v>
      </c>
      <c r="F91" s="21" t="str">
        <f>E15</f>
        <v xml:space="preserve">Měst. část Praha 5 náměstí 14. října 1381/4 Praha </v>
      </c>
      <c r="I91" s="23" t="s">
        <v>31</v>
      </c>
      <c r="J91" s="26" t="str">
        <f>E21</f>
        <v>Studio PHX s.r.o. Ondříčkova 384/33 Praha 3</v>
      </c>
      <c r="L91" s="28"/>
    </row>
    <row r="92" spans="2:47" s="1" customFormat="1" ht="25.7" customHeight="1">
      <c r="B92" s="28"/>
      <c r="C92" s="23" t="s">
        <v>29</v>
      </c>
      <c r="F92" s="21" t="str">
        <f>IF(E18="","",E18)</f>
        <v>Vyplň údaj</v>
      </c>
      <c r="I92" s="23" t="s">
        <v>36</v>
      </c>
      <c r="J92" s="26" t="str">
        <f>E24</f>
        <v xml:space="preserve">Ing. Jan Brožek s.r.o. Kralupy nad Vlt. </v>
      </c>
      <c r="L92" s="28"/>
    </row>
    <row r="93" spans="2:47" s="1" customFormat="1" ht="10.35" customHeight="1">
      <c r="B93" s="28"/>
      <c r="L93" s="28"/>
    </row>
    <row r="94" spans="2:47" s="1" customFormat="1" ht="29.25" customHeight="1">
      <c r="B94" s="28"/>
      <c r="C94" s="99" t="s">
        <v>127</v>
      </c>
      <c r="D94" s="91"/>
      <c r="E94" s="91"/>
      <c r="F94" s="91"/>
      <c r="G94" s="91"/>
      <c r="H94" s="91"/>
      <c r="I94" s="91"/>
      <c r="J94" s="100" t="s">
        <v>128</v>
      </c>
      <c r="K94" s="91"/>
      <c r="L94" s="28"/>
    </row>
    <row r="95" spans="2:47" s="1" customFormat="1" ht="10.35" customHeight="1">
      <c r="B95" s="28"/>
      <c r="L95" s="28"/>
    </row>
    <row r="96" spans="2:47" s="1" customFormat="1" ht="22.9" customHeight="1">
      <c r="B96" s="28"/>
      <c r="C96" s="101" t="s">
        <v>129</v>
      </c>
      <c r="J96" s="62">
        <f>J130</f>
        <v>0</v>
      </c>
      <c r="L96" s="28"/>
      <c r="AU96" s="13" t="s">
        <v>130</v>
      </c>
    </row>
    <row r="97" spans="2:65" s="8" customFormat="1" ht="24.95" customHeight="1">
      <c r="B97" s="102"/>
      <c r="D97" s="103" t="s">
        <v>134</v>
      </c>
      <c r="E97" s="104"/>
      <c r="F97" s="104"/>
      <c r="G97" s="104"/>
      <c r="H97" s="104"/>
      <c r="I97" s="104"/>
      <c r="J97" s="105">
        <f>J131</f>
        <v>0</v>
      </c>
      <c r="L97" s="102"/>
    </row>
    <row r="98" spans="2:65" s="8" customFormat="1" ht="24.95" customHeight="1">
      <c r="B98" s="102"/>
      <c r="D98" s="103" t="s">
        <v>144</v>
      </c>
      <c r="E98" s="104"/>
      <c r="F98" s="104"/>
      <c r="G98" s="104"/>
      <c r="H98" s="104"/>
      <c r="I98" s="104"/>
      <c r="J98" s="105">
        <f>J135</f>
        <v>0</v>
      </c>
      <c r="L98" s="102"/>
    </row>
    <row r="99" spans="2:65" s="9" customFormat="1" ht="19.899999999999999" customHeight="1">
      <c r="B99" s="106"/>
      <c r="D99" s="107" t="s">
        <v>145</v>
      </c>
      <c r="E99" s="108"/>
      <c r="F99" s="108"/>
      <c r="G99" s="108"/>
      <c r="H99" s="108"/>
      <c r="I99" s="108"/>
      <c r="J99" s="109">
        <f>J136</f>
        <v>0</v>
      </c>
      <c r="L99" s="106"/>
    </row>
    <row r="100" spans="2:65" s="9" customFormat="1" ht="19.899999999999999" customHeight="1">
      <c r="B100" s="106"/>
      <c r="D100" s="107" t="s">
        <v>133</v>
      </c>
      <c r="E100" s="108"/>
      <c r="F100" s="108"/>
      <c r="G100" s="108"/>
      <c r="H100" s="108"/>
      <c r="I100" s="108"/>
      <c r="J100" s="109">
        <f>J158</f>
        <v>0</v>
      </c>
      <c r="L100" s="106"/>
    </row>
    <row r="101" spans="2:65" s="1" customFormat="1" ht="21.75" customHeight="1">
      <c r="B101" s="28"/>
      <c r="L101" s="28"/>
    </row>
    <row r="102" spans="2:65" s="1" customFormat="1" ht="6.95" customHeight="1">
      <c r="B102" s="28"/>
      <c r="L102" s="28"/>
    </row>
    <row r="103" spans="2:65" s="1" customFormat="1" ht="29.25" customHeight="1">
      <c r="B103" s="28"/>
      <c r="C103" s="101" t="s">
        <v>150</v>
      </c>
      <c r="J103" s="110">
        <f>ROUND(J104 + J105 + J106 + J107 + J108 + J109,2)</f>
        <v>0</v>
      </c>
      <c r="L103" s="28"/>
      <c r="N103" s="111" t="s">
        <v>46</v>
      </c>
    </row>
    <row r="104" spans="2:65" s="1" customFormat="1" ht="18" customHeight="1">
      <c r="B104" s="28"/>
      <c r="D104" s="216" t="s">
        <v>151</v>
      </c>
      <c r="E104" s="217"/>
      <c r="F104" s="217"/>
      <c r="J104" s="113">
        <v>0</v>
      </c>
      <c r="L104" s="114"/>
      <c r="M104" s="115"/>
      <c r="N104" s="116" t="s">
        <v>48</v>
      </c>
      <c r="O104" s="115"/>
      <c r="P104" s="115"/>
      <c r="Q104" s="115"/>
      <c r="R104" s="115"/>
      <c r="S104" s="115"/>
      <c r="T104" s="115"/>
      <c r="U104" s="115"/>
      <c r="V104" s="115"/>
      <c r="W104" s="115"/>
      <c r="X104" s="115"/>
      <c r="Y104" s="115"/>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7" t="s">
        <v>152</v>
      </c>
      <c r="AZ104" s="115"/>
      <c r="BA104" s="115"/>
      <c r="BB104" s="115"/>
      <c r="BC104" s="115"/>
      <c r="BD104" s="115"/>
      <c r="BE104" s="118">
        <f t="shared" ref="BE104:BE109" si="0">IF(N104="základní",J104,0)</f>
        <v>0</v>
      </c>
      <c r="BF104" s="118">
        <f t="shared" ref="BF104:BF109" si="1">IF(N104="snížená",J104,0)</f>
        <v>0</v>
      </c>
      <c r="BG104" s="118">
        <f t="shared" ref="BG104:BG109" si="2">IF(N104="zákl. přenesená",J104,0)</f>
        <v>0</v>
      </c>
      <c r="BH104" s="118">
        <f t="shared" ref="BH104:BH109" si="3">IF(N104="sníž. přenesená",J104,0)</f>
        <v>0</v>
      </c>
      <c r="BI104" s="118">
        <f t="shared" ref="BI104:BI109" si="4">IF(N104="nulová",J104,0)</f>
        <v>0</v>
      </c>
      <c r="BJ104" s="117" t="s">
        <v>153</v>
      </c>
      <c r="BK104" s="115"/>
      <c r="BL104" s="115"/>
      <c r="BM104" s="115"/>
    </row>
    <row r="105" spans="2:65" s="1" customFormat="1" ht="18" customHeight="1">
      <c r="B105" s="28"/>
      <c r="D105" s="216" t="s">
        <v>154</v>
      </c>
      <c r="E105" s="217"/>
      <c r="F105" s="217"/>
      <c r="J105" s="113">
        <v>0</v>
      </c>
      <c r="L105" s="114"/>
      <c r="M105" s="115"/>
      <c r="N105" s="116" t="s">
        <v>48</v>
      </c>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7" t="s">
        <v>152</v>
      </c>
      <c r="AZ105" s="115"/>
      <c r="BA105" s="115"/>
      <c r="BB105" s="115"/>
      <c r="BC105" s="115"/>
      <c r="BD105" s="115"/>
      <c r="BE105" s="118">
        <f t="shared" si="0"/>
        <v>0</v>
      </c>
      <c r="BF105" s="118">
        <f t="shared" si="1"/>
        <v>0</v>
      </c>
      <c r="BG105" s="118">
        <f t="shared" si="2"/>
        <v>0</v>
      </c>
      <c r="BH105" s="118">
        <f t="shared" si="3"/>
        <v>0</v>
      </c>
      <c r="BI105" s="118">
        <f t="shared" si="4"/>
        <v>0</v>
      </c>
      <c r="BJ105" s="117" t="s">
        <v>153</v>
      </c>
      <c r="BK105" s="115"/>
      <c r="BL105" s="115"/>
      <c r="BM105" s="115"/>
    </row>
    <row r="106" spans="2:65" s="1" customFormat="1" ht="18" customHeight="1">
      <c r="B106" s="28"/>
      <c r="D106" s="216" t="s">
        <v>155</v>
      </c>
      <c r="E106" s="217"/>
      <c r="F106" s="217"/>
      <c r="J106" s="113">
        <v>0</v>
      </c>
      <c r="L106" s="114"/>
      <c r="M106" s="115"/>
      <c r="N106" s="116" t="s">
        <v>48</v>
      </c>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7" t="s">
        <v>152</v>
      </c>
      <c r="AZ106" s="115"/>
      <c r="BA106" s="115"/>
      <c r="BB106" s="115"/>
      <c r="BC106" s="115"/>
      <c r="BD106" s="115"/>
      <c r="BE106" s="118">
        <f t="shared" si="0"/>
        <v>0</v>
      </c>
      <c r="BF106" s="118">
        <f t="shared" si="1"/>
        <v>0</v>
      </c>
      <c r="BG106" s="118">
        <f t="shared" si="2"/>
        <v>0</v>
      </c>
      <c r="BH106" s="118">
        <f t="shared" si="3"/>
        <v>0</v>
      </c>
      <c r="BI106" s="118">
        <f t="shared" si="4"/>
        <v>0</v>
      </c>
      <c r="BJ106" s="117" t="s">
        <v>153</v>
      </c>
      <c r="BK106" s="115"/>
      <c r="BL106" s="115"/>
      <c r="BM106" s="115"/>
    </row>
    <row r="107" spans="2:65" s="1" customFormat="1" ht="18" customHeight="1">
      <c r="B107" s="28"/>
      <c r="D107" s="216" t="s">
        <v>156</v>
      </c>
      <c r="E107" s="217"/>
      <c r="F107" s="217"/>
      <c r="J107" s="113">
        <v>0</v>
      </c>
      <c r="L107" s="114"/>
      <c r="M107" s="115"/>
      <c r="N107" s="116" t="s">
        <v>48</v>
      </c>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7" t="s">
        <v>152</v>
      </c>
      <c r="AZ107" s="115"/>
      <c r="BA107" s="115"/>
      <c r="BB107" s="115"/>
      <c r="BC107" s="115"/>
      <c r="BD107" s="115"/>
      <c r="BE107" s="118">
        <f t="shared" si="0"/>
        <v>0</v>
      </c>
      <c r="BF107" s="118">
        <f t="shared" si="1"/>
        <v>0</v>
      </c>
      <c r="BG107" s="118">
        <f t="shared" si="2"/>
        <v>0</v>
      </c>
      <c r="BH107" s="118">
        <f t="shared" si="3"/>
        <v>0</v>
      </c>
      <c r="BI107" s="118">
        <f t="shared" si="4"/>
        <v>0</v>
      </c>
      <c r="BJ107" s="117" t="s">
        <v>153</v>
      </c>
      <c r="BK107" s="115"/>
      <c r="BL107" s="115"/>
      <c r="BM107" s="115"/>
    </row>
    <row r="108" spans="2:65" s="1" customFormat="1" ht="18" customHeight="1">
      <c r="B108" s="28"/>
      <c r="D108" s="216" t="s">
        <v>157</v>
      </c>
      <c r="E108" s="217"/>
      <c r="F108" s="217"/>
      <c r="J108" s="113">
        <v>0</v>
      </c>
      <c r="L108" s="114"/>
      <c r="M108" s="115"/>
      <c r="N108" s="116" t="s">
        <v>48</v>
      </c>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7" t="s">
        <v>152</v>
      </c>
      <c r="AZ108" s="115"/>
      <c r="BA108" s="115"/>
      <c r="BB108" s="115"/>
      <c r="BC108" s="115"/>
      <c r="BD108" s="115"/>
      <c r="BE108" s="118">
        <f t="shared" si="0"/>
        <v>0</v>
      </c>
      <c r="BF108" s="118">
        <f t="shared" si="1"/>
        <v>0</v>
      </c>
      <c r="BG108" s="118">
        <f t="shared" si="2"/>
        <v>0</v>
      </c>
      <c r="BH108" s="118">
        <f t="shared" si="3"/>
        <v>0</v>
      </c>
      <c r="BI108" s="118">
        <f t="shared" si="4"/>
        <v>0</v>
      </c>
      <c r="BJ108" s="117" t="s">
        <v>153</v>
      </c>
      <c r="BK108" s="115"/>
      <c r="BL108" s="115"/>
      <c r="BM108" s="115"/>
    </row>
    <row r="109" spans="2:65" s="1" customFormat="1" ht="18" customHeight="1">
      <c r="B109" s="28"/>
      <c r="D109" s="112" t="s">
        <v>158</v>
      </c>
      <c r="J109" s="113">
        <f>ROUND(J30*T109,2)</f>
        <v>0</v>
      </c>
      <c r="L109" s="114"/>
      <c r="M109" s="115"/>
      <c r="N109" s="116" t="s">
        <v>48</v>
      </c>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7" t="s">
        <v>159</v>
      </c>
      <c r="AZ109" s="115"/>
      <c r="BA109" s="115"/>
      <c r="BB109" s="115"/>
      <c r="BC109" s="115"/>
      <c r="BD109" s="115"/>
      <c r="BE109" s="118">
        <f t="shared" si="0"/>
        <v>0</v>
      </c>
      <c r="BF109" s="118">
        <f t="shared" si="1"/>
        <v>0</v>
      </c>
      <c r="BG109" s="118">
        <f t="shared" si="2"/>
        <v>0</v>
      </c>
      <c r="BH109" s="118">
        <f t="shared" si="3"/>
        <v>0</v>
      </c>
      <c r="BI109" s="118">
        <f t="shared" si="4"/>
        <v>0</v>
      </c>
      <c r="BJ109" s="117" t="s">
        <v>153</v>
      </c>
      <c r="BK109" s="115"/>
      <c r="BL109" s="115"/>
      <c r="BM109" s="115"/>
    </row>
    <row r="110" spans="2:65" s="1" customFormat="1">
      <c r="B110" s="28"/>
      <c r="L110" s="28"/>
    </row>
    <row r="111" spans="2:65" s="1" customFormat="1" ht="29.25" customHeight="1">
      <c r="B111" s="28"/>
      <c r="C111" s="119" t="s">
        <v>160</v>
      </c>
      <c r="D111" s="91"/>
      <c r="E111" s="91"/>
      <c r="F111" s="91"/>
      <c r="G111" s="91"/>
      <c r="H111" s="91"/>
      <c r="I111" s="91"/>
      <c r="J111" s="120">
        <f>ROUND(J96+J103,2)</f>
        <v>0</v>
      </c>
      <c r="K111" s="91"/>
      <c r="L111" s="28"/>
    </row>
    <row r="112" spans="2:65" s="1" customFormat="1" ht="6.95" customHeight="1">
      <c r="B112" s="40"/>
      <c r="C112" s="41"/>
      <c r="D112" s="41"/>
      <c r="E112" s="41"/>
      <c r="F112" s="41"/>
      <c r="G112" s="41"/>
      <c r="H112" s="41"/>
      <c r="I112" s="41"/>
      <c r="J112" s="41"/>
      <c r="K112" s="41"/>
      <c r="L112" s="28"/>
    </row>
    <row r="116" spans="2:12" s="1" customFormat="1" ht="6.95" customHeight="1">
      <c r="B116" s="42"/>
      <c r="C116" s="43"/>
      <c r="D116" s="43"/>
      <c r="E116" s="43"/>
      <c r="F116" s="43"/>
      <c r="G116" s="43"/>
      <c r="H116" s="43"/>
      <c r="I116" s="43"/>
      <c r="J116" s="43"/>
      <c r="K116" s="43"/>
      <c r="L116" s="28"/>
    </row>
    <row r="117" spans="2:12" s="1" customFormat="1" ht="24.95" customHeight="1">
      <c r="B117" s="28"/>
      <c r="C117" s="17" t="s">
        <v>161</v>
      </c>
      <c r="L117" s="28"/>
    </row>
    <row r="118" spans="2:12" s="1" customFormat="1" ht="6.95" customHeight="1">
      <c r="B118" s="28"/>
      <c r="L118" s="28"/>
    </row>
    <row r="119" spans="2:12" s="1" customFormat="1" ht="12" customHeight="1">
      <c r="B119" s="28"/>
      <c r="C119" s="23" t="s">
        <v>16</v>
      </c>
      <c r="L119" s="28"/>
    </row>
    <row r="120" spans="2:12" s="1" customFormat="1" ht="16.5" customHeight="1">
      <c r="B120" s="28"/>
      <c r="E120" s="218" t="str">
        <f>E7</f>
        <v>BR - Stavební úpravy bytu č. 7(8), 3. NP</v>
      </c>
      <c r="F120" s="219"/>
      <c r="G120" s="219"/>
      <c r="H120" s="219"/>
      <c r="L120" s="28"/>
    </row>
    <row r="121" spans="2:12" s="1" customFormat="1" ht="12" customHeight="1">
      <c r="B121" s="28"/>
      <c r="C121" s="23" t="s">
        <v>122</v>
      </c>
      <c r="L121" s="28"/>
    </row>
    <row r="122" spans="2:12" s="1" customFormat="1" ht="16.5" customHeight="1">
      <c r="B122" s="28"/>
      <c r="E122" s="200" t="str">
        <f>E9</f>
        <v>F - ASŘ INVESTICE</v>
      </c>
      <c r="F122" s="220"/>
      <c r="G122" s="220"/>
      <c r="H122" s="220"/>
      <c r="L122" s="28"/>
    </row>
    <row r="123" spans="2:12" s="1" customFormat="1" ht="6.95" customHeight="1">
      <c r="B123" s="28"/>
      <c r="L123" s="28"/>
    </row>
    <row r="124" spans="2:12" s="1" customFormat="1" ht="12" customHeight="1">
      <c r="B124" s="28"/>
      <c r="C124" s="23" t="s">
        <v>20</v>
      </c>
      <c r="F124" s="21" t="str">
        <f>F12</f>
        <v>Vítězná 530/11</v>
      </c>
      <c r="I124" s="23" t="s">
        <v>22</v>
      </c>
      <c r="J124" s="48" t="str">
        <f>IF(J12="","",J12)</f>
        <v>11. 4. 2025</v>
      </c>
      <c r="L124" s="28"/>
    </row>
    <row r="125" spans="2:12" s="1" customFormat="1" ht="6.95" customHeight="1">
      <c r="B125" s="28"/>
      <c r="L125" s="28"/>
    </row>
    <row r="126" spans="2:12" s="1" customFormat="1" ht="40.15" customHeight="1">
      <c r="B126" s="28"/>
      <c r="C126" s="23" t="s">
        <v>24</v>
      </c>
      <c r="F126" s="21" t="str">
        <f>E15</f>
        <v xml:space="preserve">Měst. část Praha 5 náměstí 14. října 1381/4 Praha </v>
      </c>
      <c r="I126" s="23" t="s">
        <v>31</v>
      </c>
      <c r="J126" s="26" t="str">
        <f>E21</f>
        <v>Studio PHX s.r.o. Ondříčkova 384/33 Praha 3</v>
      </c>
      <c r="L126" s="28"/>
    </row>
    <row r="127" spans="2:12" s="1" customFormat="1" ht="25.7" customHeight="1">
      <c r="B127" s="28"/>
      <c r="C127" s="23" t="s">
        <v>29</v>
      </c>
      <c r="F127" s="21" t="str">
        <f>IF(E18="","",E18)</f>
        <v>Vyplň údaj</v>
      </c>
      <c r="I127" s="23" t="s">
        <v>36</v>
      </c>
      <c r="J127" s="26" t="str">
        <f>E24</f>
        <v xml:space="preserve">Ing. Jan Brožek s.r.o. Kralupy nad Vlt. </v>
      </c>
      <c r="L127" s="28"/>
    </row>
    <row r="128" spans="2:12" s="1" customFormat="1" ht="10.35" customHeight="1">
      <c r="B128" s="28"/>
      <c r="L128" s="28"/>
    </row>
    <row r="129" spans="2:65" s="10" customFormat="1" ht="29.25" customHeight="1">
      <c r="B129" s="121"/>
      <c r="C129" s="122" t="s">
        <v>162</v>
      </c>
      <c r="D129" s="123" t="s">
        <v>67</v>
      </c>
      <c r="E129" s="123" t="s">
        <v>63</v>
      </c>
      <c r="F129" s="123" t="s">
        <v>64</v>
      </c>
      <c r="G129" s="123" t="s">
        <v>163</v>
      </c>
      <c r="H129" s="123" t="s">
        <v>164</v>
      </c>
      <c r="I129" s="123" t="s">
        <v>165</v>
      </c>
      <c r="J129" s="123" t="s">
        <v>128</v>
      </c>
      <c r="K129" s="124" t="s">
        <v>166</v>
      </c>
      <c r="L129" s="121"/>
      <c r="M129" s="55" t="s">
        <v>1</v>
      </c>
      <c r="N129" s="56" t="s">
        <v>46</v>
      </c>
      <c r="O129" s="56" t="s">
        <v>167</v>
      </c>
      <c r="P129" s="56" t="s">
        <v>168</v>
      </c>
      <c r="Q129" s="56" t="s">
        <v>169</v>
      </c>
      <c r="R129" s="56" t="s">
        <v>170</v>
      </c>
      <c r="S129" s="56" t="s">
        <v>171</v>
      </c>
      <c r="T129" s="57" t="s">
        <v>172</v>
      </c>
    </row>
    <row r="130" spans="2:65" s="1" customFormat="1" ht="22.9" customHeight="1">
      <c r="B130" s="28"/>
      <c r="C130" s="60" t="s">
        <v>173</v>
      </c>
      <c r="J130" s="125">
        <f>BK130</f>
        <v>0</v>
      </c>
      <c r="L130" s="28"/>
      <c r="M130" s="58"/>
      <c r="N130" s="49"/>
      <c r="O130" s="49"/>
      <c r="P130" s="126">
        <f>P131+P135</f>
        <v>0</v>
      </c>
      <c r="Q130" s="49"/>
      <c r="R130" s="126">
        <f>R131+R135</f>
        <v>1.0747882299999998</v>
      </c>
      <c r="S130" s="49"/>
      <c r="T130" s="127">
        <f>T131+T135</f>
        <v>0</v>
      </c>
      <c r="AT130" s="13" t="s">
        <v>81</v>
      </c>
      <c r="AU130" s="13" t="s">
        <v>130</v>
      </c>
      <c r="BK130" s="128">
        <f>BK131+BK135</f>
        <v>0</v>
      </c>
    </row>
    <row r="131" spans="2:65" s="11" customFormat="1" ht="25.9" customHeight="1">
      <c r="B131" s="129"/>
      <c r="D131" s="130" t="s">
        <v>81</v>
      </c>
      <c r="E131" s="131" t="s">
        <v>303</v>
      </c>
      <c r="F131" s="131" t="s">
        <v>304</v>
      </c>
      <c r="I131" s="132"/>
      <c r="J131" s="133">
        <f>BK131</f>
        <v>0</v>
      </c>
      <c r="L131" s="129"/>
      <c r="M131" s="134"/>
      <c r="P131" s="135">
        <f>SUM(P132:P134)</f>
        <v>0</v>
      </c>
      <c r="R131" s="135">
        <f>SUM(R132:R134)</f>
        <v>0</v>
      </c>
      <c r="T131" s="136">
        <f>SUM(T132:T134)</f>
        <v>0</v>
      </c>
      <c r="AR131" s="130" t="s">
        <v>90</v>
      </c>
      <c r="AT131" s="137" t="s">
        <v>81</v>
      </c>
      <c r="AU131" s="137" t="s">
        <v>82</v>
      </c>
      <c r="AY131" s="130" t="s">
        <v>176</v>
      </c>
      <c r="BK131" s="138">
        <f>SUM(BK132:BK134)</f>
        <v>0</v>
      </c>
    </row>
    <row r="132" spans="2:65" s="1" customFormat="1" ht="24.2" customHeight="1">
      <c r="B132" s="28"/>
      <c r="C132" s="139" t="s">
        <v>90</v>
      </c>
      <c r="D132" s="139" t="s">
        <v>118</v>
      </c>
      <c r="E132" s="140" t="s">
        <v>1093</v>
      </c>
      <c r="F132" s="141" t="s">
        <v>1094</v>
      </c>
      <c r="G132" s="142" t="s">
        <v>300</v>
      </c>
      <c r="H132" s="143">
        <v>1</v>
      </c>
      <c r="I132" s="144"/>
      <c r="J132" s="145">
        <f>ROUND(I132*H132,2)</f>
        <v>0</v>
      </c>
      <c r="K132" s="141" t="s">
        <v>1</v>
      </c>
      <c r="L132" s="28"/>
      <c r="M132" s="146" t="s">
        <v>1</v>
      </c>
      <c r="N132" s="111" t="s">
        <v>48</v>
      </c>
      <c r="P132" s="147">
        <f>O132*H132</f>
        <v>0</v>
      </c>
      <c r="Q132" s="147">
        <v>0</v>
      </c>
      <c r="R132" s="147">
        <f>Q132*H132</f>
        <v>0</v>
      </c>
      <c r="S132" s="147">
        <v>0</v>
      </c>
      <c r="T132" s="148">
        <f>S132*H132</f>
        <v>0</v>
      </c>
      <c r="AR132" s="149" t="s">
        <v>181</v>
      </c>
      <c r="AT132" s="149" t="s">
        <v>118</v>
      </c>
      <c r="AU132" s="149" t="s">
        <v>90</v>
      </c>
      <c r="AY132" s="13" t="s">
        <v>176</v>
      </c>
      <c r="BE132" s="150">
        <f>IF(N132="základní",J132,0)</f>
        <v>0</v>
      </c>
      <c r="BF132" s="150">
        <f>IF(N132="snížená",J132,0)</f>
        <v>0</v>
      </c>
      <c r="BG132" s="150">
        <f>IF(N132="zákl. přenesená",J132,0)</f>
        <v>0</v>
      </c>
      <c r="BH132" s="150">
        <f>IF(N132="sníž. přenesená",J132,0)</f>
        <v>0</v>
      </c>
      <c r="BI132" s="150">
        <f>IF(N132="nulová",J132,0)</f>
        <v>0</v>
      </c>
      <c r="BJ132" s="13" t="s">
        <v>153</v>
      </c>
      <c r="BK132" s="150">
        <f>ROUND(I132*H132,2)</f>
        <v>0</v>
      </c>
      <c r="BL132" s="13" t="s">
        <v>181</v>
      </c>
      <c r="BM132" s="149" t="s">
        <v>1095</v>
      </c>
    </row>
    <row r="133" spans="2:65" s="1" customFormat="1">
      <c r="B133" s="28"/>
      <c r="D133" s="151" t="s">
        <v>183</v>
      </c>
      <c r="F133" s="152" t="s">
        <v>1096</v>
      </c>
      <c r="I133" s="115"/>
      <c r="L133" s="28"/>
      <c r="M133" s="153"/>
      <c r="T133" s="52"/>
      <c r="AT133" s="13" t="s">
        <v>183</v>
      </c>
      <c r="AU133" s="13" t="s">
        <v>90</v>
      </c>
    </row>
    <row r="134" spans="2:65" s="1" customFormat="1" ht="29.25">
      <c r="B134" s="28"/>
      <c r="D134" s="151" t="s">
        <v>267</v>
      </c>
      <c r="F134" s="158" t="s">
        <v>1097</v>
      </c>
      <c r="I134" s="115"/>
      <c r="L134" s="28"/>
      <c r="M134" s="153"/>
      <c r="T134" s="52"/>
      <c r="AT134" s="13" t="s">
        <v>267</v>
      </c>
      <c r="AU134" s="13" t="s">
        <v>90</v>
      </c>
    </row>
    <row r="135" spans="2:65" s="11" customFormat="1" ht="25.9" customHeight="1">
      <c r="B135" s="129"/>
      <c r="D135" s="130" t="s">
        <v>81</v>
      </c>
      <c r="E135" s="131" t="s">
        <v>593</v>
      </c>
      <c r="F135" s="131" t="s">
        <v>594</v>
      </c>
      <c r="I135" s="132"/>
      <c r="J135" s="133">
        <f>BK135</f>
        <v>0</v>
      </c>
      <c r="L135" s="129"/>
      <c r="M135" s="134"/>
      <c r="P135" s="135">
        <f>P136+P158</f>
        <v>0</v>
      </c>
      <c r="R135" s="135">
        <f>R136+R158</f>
        <v>1.0747882299999998</v>
      </c>
      <c r="T135" s="136">
        <f>T136+T158</f>
        <v>0</v>
      </c>
      <c r="AR135" s="130" t="s">
        <v>153</v>
      </c>
      <c r="AT135" s="137" t="s">
        <v>81</v>
      </c>
      <c r="AU135" s="137" t="s">
        <v>82</v>
      </c>
      <c r="AY135" s="130" t="s">
        <v>176</v>
      </c>
      <c r="BK135" s="138">
        <f>BK136+BK158</f>
        <v>0</v>
      </c>
    </row>
    <row r="136" spans="2:65" s="11" customFormat="1" ht="22.9" customHeight="1">
      <c r="B136" s="129"/>
      <c r="D136" s="130" t="s">
        <v>81</v>
      </c>
      <c r="E136" s="156" t="s">
        <v>595</v>
      </c>
      <c r="F136" s="156" t="s">
        <v>596</v>
      </c>
      <c r="I136" s="132"/>
      <c r="J136" s="157">
        <f>BK136</f>
        <v>0</v>
      </c>
      <c r="L136" s="129"/>
      <c r="M136" s="134"/>
      <c r="P136" s="135">
        <f>SUM(P137:P157)</f>
        <v>0</v>
      </c>
      <c r="R136" s="135">
        <f>SUM(R137:R157)</f>
        <v>1.0747882299999998</v>
      </c>
      <c r="T136" s="136">
        <f>SUM(T137:T157)</f>
        <v>0</v>
      </c>
      <c r="AR136" s="130" t="s">
        <v>153</v>
      </c>
      <c r="AT136" s="137" t="s">
        <v>81</v>
      </c>
      <c r="AU136" s="137" t="s">
        <v>90</v>
      </c>
      <c r="AY136" s="130" t="s">
        <v>176</v>
      </c>
      <c r="BK136" s="138">
        <f>SUM(BK137:BK157)</f>
        <v>0</v>
      </c>
    </row>
    <row r="137" spans="2:65" s="1" customFormat="1" ht="37.9" customHeight="1">
      <c r="B137" s="28"/>
      <c r="C137" s="139" t="s">
        <v>153</v>
      </c>
      <c r="D137" s="139" t="s">
        <v>118</v>
      </c>
      <c r="E137" s="140" t="s">
        <v>1098</v>
      </c>
      <c r="F137" s="141" t="s">
        <v>1099</v>
      </c>
      <c r="G137" s="142" t="s">
        <v>179</v>
      </c>
      <c r="H137" s="143">
        <v>21.792999999999999</v>
      </c>
      <c r="I137" s="144"/>
      <c r="J137" s="145">
        <f>ROUND(I137*H137,2)</f>
        <v>0</v>
      </c>
      <c r="K137" s="141" t="s">
        <v>1</v>
      </c>
      <c r="L137" s="28"/>
      <c r="M137" s="146" t="s">
        <v>1</v>
      </c>
      <c r="N137" s="111" t="s">
        <v>48</v>
      </c>
      <c r="P137" s="147">
        <f>O137*H137</f>
        <v>0</v>
      </c>
      <c r="Q137" s="147">
        <v>1.9089999999999999E-2</v>
      </c>
      <c r="R137" s="147">
        <f>Q137*H137</f>
        <v>0.41602836999999998</v>
      </c>
      <c r="S137" s="147">
        <v>0</v>
      </c>
      <c r="T137" s="148">
        <f>S137*H137</f>
        <v>0</v>
      </c>
      <c r="AR137" s="149" t="s">
        <v>232</v>
      </c>
      <c r="AT137" s="149" t="s">
        <v>118</v>
      </c>
      <c r="AU137" s="149" t="s">
        <v>153</v>
      </c>
      <c r="AY137" s="13" t="s">
        <v>176</v>
      </c>
      <c r="BE137" s="150">
        <f>IF(N137="základní",J137,0)</f>
        <v>0</v>
      </c>
      <c r="BF137" s="150">
        <f>IF(N137="snížená",J137,0)</f>
        <v>0</v>
      </c>
      <c r="BG137" s="150">
        <f>IF(N137="zákl. přenesená",J137,0)</f>
        <v>0</v>
      </c>
      <c r="BH137" s="150">
        <f>IF(N137="sníž. přenesená",J137,0)</f>
        <v>0</v>
      </c>
      <c r="BI137" s="150">
        <f>IF(N137="nulová",J137,0)</f>
        <v>0</v>
      </c>
      <c r="BJ137" s="13" t="s">
        <v>153</v>
      </c>
      <c r="BK137" s="150">
        <f>ROUND(I137*H137,2)</f>
        <v>0</v>
      </c>
      <c r="BL137" s="13" t="s">
        <v>232</v>
      </c>
      <c r="BM137" s="149" t="s">
        <v>1100</v>
      </c>
    </row>
    <row r="138" spans="2:65" s="1" customFormat="1" ht="19.5">
      <c r="B138" s="28"/>
      <c r="D138" s="151" t="s">
        <v>183</v>
      </c>
      <c r="F138" s="152" t="s">
        <v>1101</v>
      </c>
      <c r="I138" s="115"/>
      <c r="L138" s="28"/>
      <c r="M138" s="153"/>
      <c r="T138" s="52"/>
      <c r="AT138" s="13" t="s">
        <v>183</v>
      </c>
      <c r="AU138" s="13" t="s">
        <v>153</v>
      </c>
    </row>
    <row r="139" spans="2:65" s="1" customFormat="1" ht="24.2" customHeight="1">
      <c r="B139" s="28"/>
      <c r="C139" s="139" t="s">
        <v>193</v>
      </c>
      <c r="D139" s="139" t="s">
        <v>118</v>
      </c>
      <c r="E139" s="140" t="s">
        <v>1102</v>
      </c>
      <c r="F139" s="141" t="s">
        <v>1103</v>
      </c>
      <c r="G139" s="142" t="s">
        <v>179</v>
      </c>
      <c r="H139" s="143">
        <v>21.06</v>
      </c>
      <c r="I139" s="144"/>
      <c r="J139" s="145">
        <f>ROUND(I139*H139,2)</f>
        <v>0</v>
      </c>
      <c r="K139" s="141" t="s">
        <v>551</v>
      </c>
      <c r="L139" s="28"/>
      <c r="M139" s="146" t="s">
        <v>1</v>
      </c>
      <c r="N139" s="111" t="s">
        <v>48</v>
      </c>
      <c r="P139" s="147">
        <f>O139*H139</f>
        <v>0</v>
      </c>
      <c r="Q139" s="147">
        <v>1.5769999999999999E-2</v>
      </c>
      <c r="R139" s="147">
        <f>Q139*H139</f>
        <v>0.33211619999999997</v>
      </c>
      <c r="S139" s="147">
        <v>0</v>
      </c>
      <c r="T139" s="148">
        <f>S139*H139</f>
        <v>0</v>
      </c>
      <c r="AR139" s="149" t="s">
        <v>232</v>
      </c>
      <c r="AT139" s="149" t="s">
        <v>118</v>
      </c>
      <c r="AU139" s="149" t="s">
        <v>153</v>
      </c>
      <c r="AY139" s="13" t="s">
        <v>176</v>
      </c>
      <c r="BE139" s="150">
        <f>IF(N139="základní",J139,0)</f>
        <v>0</v>
      </c>
      <c r="BF139" s="150">
        <f>IF(N139="snížená",J139,0)</f>
        <v>0</v>
      </c>
      <c r="BG139" s="150">
        <f>IF(N139="zákl. přenesená",J139,0)</f>
        <v>0</v>
      </c>
      <c r="BH139" s="150">
        <f>IF(N139="sníž. přenesená",J139,0)</f>
        <v>0</v>
      </c>
      <c r="BI139" s="150">
        <f>IF(N139="nulová",J139,0)</f>
        <v>0</v>
      </c>
      <c r="BJ139" s="13" t="s">
        <v>153</v>
      </c>
      <c r="BK139" s="150">
        <f>ROUND(I139*H139,2)</f>
        <v>0</v>
      </c>
      <c r="BL139" s="13" t="s">
        <v>232</v>
      </c>
      <c r="BM139" s="149" t="s">
        <v>1104</v>
      </c>
    </row>
    <row r="140" spans="2:65" s="1" customFormat="1" ht="29.25">
      <c r="B140" s="28"/>
      <c r="D140" s="151" t="s">
        <v>183</v>
      </c>
      <c r="F140" s="152" t="s">
        <v>1105</v>
      </c>
      <c r="I140" s="115"/>
      <c r="L140" s="28"/>
      <c r="M140" s="153"/>
      <c r="T140" s="52"/>
      <c r="AT140" s="13" t="s">
        <v>183</v>
      </c>
      <c r="AU140" s="13" t="s">
        <v>153</v>
      </c>
    </row>
    <row r="141" spans="2:65" s="1" customFormat="1">
      <c r="B141" s="28"/>
      <c r="D141" s="154" t="s">
        <v>184</v>
      </c>
      <c r="F141" s="155" t="s">
        <v>1106</v>
      </c>
      <c r="I141" s="115"/>
      <c r="L141" s="28"/>
      <c r="M141" s="153"/>
      <c r="T141" s="52"/>
      <c r="AT141" s="13" t="s">
        <v>184</v>
      </c>
      <c r="AU141" s="13" t="s">
        <v>153</v>
      </c>
    </row>
    <row r="142" spans="2:65" s="1" customFormat="1" ht="19.5">
      <c r="B142" s="28"/>
      <c r="D142" s="151" t="s">
        <v>267</v>
      </c>
      <c r="F142" s="158" t="s">
        <v>1107</v>
      </c>
      <c r="I142" s="115"/>
      <c r="L142" s="28"/>
      <c r="M142" s="153"/>
      <c r="T142" s="52"/>
      <c r="AT142" s="13" t="s">
        <v>267</v>
      </c>
      <c r="AU142" s="13" t="s">
        <v>153</v>
      </c>
    </row>
    <row r="143" spans="2:65" s="1" customFormat="1" ht="24.2" customHeight="1">
      <c r="B143" s="28"/>
      <c r="C143" s="139" t="s">
        <v>181</v>
      </c>
      <c r="D143" s="139" t="s">
        <v>118</v>
      </c>
      <c r="E143" s="140" t="s">
        <v>1108</v>
      </c>
      <c r="F143" s="141" t="s">
        <v>1109</v>
      </c>
      <c r="G143" s="142" t="s">
        <v>641</v>
      </c>
      <c r="H143" s="143">
        <v>2</v>
      </c>
      <c r="I143" s="144"/>
      <c r="J143" s="145">
        <f>ROUND(I143*H143,2)</f>
        <v>0</v>
      </c>
      <c r="K143" s="141" t="s">
        <v>551</v>
      </c>
      <c r="L143" s="28"/>
      <c r="M143" s="146" t="s">
        <v>1</v>
      </c>
      <c r="N143" s="111" t="s">
        <v>48</v>
      </c>
      <c r="P143" s="147">
        <f>O143*H143</f>
        <v>0</v>
      </c>
      <c r="Q143" s="147">
        <v>3.0000000000000001E-5</v>
      </c>
      <c r="R143" s="147">
        <f>Q143*H143</f>
        <v>6.0000000000000002E-5</v>
      </c>
      <c r="S143" s="147">
        <v>0</v>
      </c>
      <c r="T143" s="148">
        <f>S143*H143</f>
        <v>0</v>
      </c>
      <c r="AR143" s="149" t="s">
        <v>232</v>
      </c>
      <c r="AT143" s="149" t="s">
        <v>118</v>
      </c>
      <c r="AU143" s="149" t="s">
        <v>153</v>
      </c>
      <c r="AY143" s="13" t="s">
        <v>176</v>
      </c>
      <c r="BE143" s="150">
        <f>IF(N143="základní",J143,0)</f>
        <v>0</v>
      </c>
      <c r="BF143" s="150">
        <f>IF(N143="snížená",J143,0)</f>
        <v>0</v>
      </c>
      <c r="BG143" s="150">
        <f>IF(N143="zákl. přenesená",J143,0)</f>
        <v>0</v>
      </c>
      <c r="BH143" s="150">
        <f>IF(N143="sníž. přenesená",J143,0)</f>
        <v>0</v>
      </c>
      <c r="BI143" s="150">
        <f>IF(N143="nulová",J143,0)</f>
        <v>0</v>
      </c>
      <c r="BJ143" s="13" t="s">
        <v>153</v>
      </c>
      <c r="BK143" s="150">
        <f>ROUND(I143*H143,2)</f>
        <v>0</v>
      </c>
      <c r="BL143" s="13" t="s">
        <v>232</v>
      </c>
      <c r="BM143" s="149" t="s">
        <v>1110</v>
      </c>
    </row>
    <row r="144" spans="2:65" s="1" customFormat="1" ht="19.5">
      <c r="B144" s="28"/>
      <c r="D144" s="151" t="s">
        <v>183</v>
      </c>
      <c r="F144" s="152" t="s">
        <v>1111</v>
      </c>
      <c r="I144" s="115"/>
      <c r="L144" s="28"/>
      <c r="M144" s="153"/>
      <c r="T144" s="52"/>
      <c r="AT144" s="13" t="s">
        <v>183</v>
      </c>
      <c r="AU144" s="13" t="s">
        <v>153</v>
      </c>
    </row>
    <row r="145" spans="2:65" s="1" customFormat="1">
      <c r="B145" s="28"/>
      <c r="D145" s="154" t="s">
        <v>184</v>
      </c>
      <c r="F145" s="155" t="s">
        <v>1112</v>
      </c>
      <c r="I145" s="115"/>
      <c r="L145" s="28"/>
      <c r="M145" s="153"/>
      <c r="T145" s="52"/>
      <c r="AT145" s="13" t="s">
        <v>184</v>
      </c>
      <c r="AU145" s="13" t="s">
        <v>153</v>
      </c>
    </row>
    <row r="146" spans="2:65" s="1" customFormat="1" ht="24.2" customHeight="1">
      <c r="B146" s="28"/>
      <c r="C146" s="159" t="s">
        <v>204</v>
      </c>
      <c r="D146" s="159" t="s">
        <v>479</v>
      </c>
      <c r="E146" s="160" t="s">
        <v>1113</v>
      </c>
      <c r="F146" s="161" t="s">
        <v>1114</v>
      </c>
      <c r="G146" s="162" t="s">
        <v>641</v>
      </c>
      <c r="H146" s="163">
        <v>1</v>
      </c>
      <c r="I146" s="164"/>
      <c r="J146" s="165">
        <f>ROUND(I146*H146,2)</f>
        <v>0</v>
      </c>
      <c r="K146" s="161" t="s">
        <v>1</v>
      </c>
      <c r="L146" s="166"/>
      <c r="M146" s="167" t="s">
        <v>1</v>
      </c>
      <c r="N146" s="168" t="s">
        <v>48</v>
      </c>
      <c r="P146" s="147">
        <f>O146*H146</f>
        <v>0</v>
      </c>
      <c r="Q146" s="147">
        <v>2.2000000000000001E-3</v>
      </c>
      <c r="R146" s="147">
        <f>Q146*H146</f>
        <v>2.2000000000000001E-3</v>
      </c>
      <c r="S146" s="147">
        <v>0</v>
      </c>
      <c r="T146" s="148">
        <f>S146*H146</f>
        <v>0</v>
      </c>
      <c r="AR146" s="149" t="s">
        <v>369</v>
      </c>
      <c r="AT146" s="149" t="s">
        <v>479</v>
      </c>
      <c r="AU146" s="149" t="s">
        <v>153</v>
      </c>
      <c r="AY146" s="13" t="s">
        <v>176</v>
      </c>
      <c r="BE146" s="150">
        <f>IF(N146="základní",J146,0)</f>
        <v>0</v>
      </c>
      <c r="BF146" s="150">
        <f>IF(N146="snížená",J146,0)</f>
        <v>0</v>
      </c>
      <c r="BG146" s="150">
        <f>IF(N146="zákl. přenesená",J146,0)</f>
        <v>0</v>
      </c>
      <c r="BH146" s="150">
        <f>IF(N146="sníž. přenesená",J146,0)</f>
        <v>0</v>
      </c>
      <c r="BI146" s="150">
        <f>IF(N146="nulová",J146,0)</f>
        <v>0</v>
      </c>
      <c r="BJ146" s="13" t="s">
        <v>153</v>
      </c>
      <c r="BK146" s="150">
        <f>ROUND(I146*H146,2)</f>
        <v>0</v>
      </c>
      <c r="BL146" s="13" t="s">
        <v>232</v>
      </c>
      <c r="BM146" s="149" t="s">
        <v>1115</v>
      </c>
    </row>
    <row r="147" spans="2:65" s="1" customFormat="1">
      <c r="B147" s="28"/>
      <c r="D147" s="151" t="s">
        <v>183</v>
      </c>
      <c r="F147" s="152" t="s">
        <v>1114</v>
      </c>
      <c r="I147" s="115"/>
      <c r="L147" s="28"/>
      <c r="M147" s="153"/>
      <c r="T147" s="52"/>
      <c r="AT147" s="13" t="s">
        <v>183</v>
      </c>
      <c r="AU147" s="13" t="s">
        <v>153</v>
      </c>
    </row>
    <row r="148" spans="2:65" s="1" customFormat="1" ht="24.2" customHeight="1">
      <c r="B148" s="28"/>
      <c r="C148" s="159" t="s">
        <v>210</v>
      </c>
      <c r="D148" s="159" t="s">
        <v>479</v>
      </c>
      <c r="E148" s="160" t="s">
        <v>1116</v>
      </c>
      <c r="F148" s="161" t="s">
        <v>1117</v>
      </c>
      <c r="G148" s="162" t="s">
        <v>641</v>
      </c>
      <c r="H148" s="163">
        <v>1</v>
      </c>
      <c r="I148" s="164"/>
      <c r="J148" s="165">
        <f>ROUND(I148*H148,2)</f>
        <v>0</v>
      </c>
      <c r="K148" s="161" t="s">
        <v>180</v>
      </c>
      <c r="L148" s="166"/>
      <c r="M148" s="167" t="s">
        <v>1</v>
      </c>
      <c r="N148" s="168" t="s">
        <v>48</v>
      </c>
      <c r="P148" s="147">
        <f>O148*H148</f>
        <v>0</v>
      </c>
      <c r="Q148" s="147">
        <v>1.4E-3</v>
      </c>
      <c r="R148" s="147">
        <f>Q148*H148</f>
        <v>1.4E-3</v>
      </c>
      <c r="S148" s="147">
        <v>0</v>
      </c>
      <c r="T148" s="148">
        <f>S148*H148</f>
        <v>0</v>
      </c>
      <c r="AR148" s="149" t="s">
        <v>369</v>
      </c>
      <c r="AT148" s="149" t="s">
        <v>479</v>
      </c>
      <c r="AU148" s="149" t="s">
        <v>153</v>
      </c>
      <c r="AY148" s="13" t="s">
        <v>176</v>
      </c>
      <c r="BE148" s="150">
        <f>IF(N148="základní",J148,0)</f>
        <v>0</v>
      </c>
      <c r="BF148" s="150">
        <f>IF(N148="snížená",J148,0)</f>
        <v>0</v>
      </c>
      <c r="BG148" s="150">
        <f>IF(N148="zákl. přenesená",J148,0)</f>
        <v>0</v>
      </c>
      <c r="BH148" s="150">
        <f>IF(N148="sníž. přenesená",J148,0)</f>
        <v>0</v>
      </c>
      <c r="BI148" s="150">
        <f>IF(N148="nulová",J148,0)</f>
        <v>0</v>
      </c>
      <c r="BJ148" s="13" t="s">
        <v>153</v>
      </c>
      <c r="BK148" s="150">
        <f>ROUND(I148*H148,2)</f>
        <v>0</v>
      </c>
      <c r="BL148" s="13" t="s">
        <v>232</v>
      </c>
      <c r="BM148" s="149" t="s">
        <v>1118</v>
      </c>
    </row>
    <row r="149" spans="2:65" s="1" customFormat="1">
      <c r="B149" s="28"/>
      <c r="D149" s="151" t="s">
        <v>183</v>
      </c>
      <c r="F149" s="152" t="s">
        <v>1117</v>
      </c>
      <c r="I149" s="115"/>
      <c r="L149" s="28"/>
      <c r="M149" s="153"/>
      <c r="T149" s="52"/>
      <c r="AT149" s="13" t="s">
        <v>183</v>
      </c>
      <c r="AU149" s="13" t="s">
        <v>153</v>
      </c>
    </row>
    <row r="150" spans="2:65" s="1" customFormat="1" ht="37.9" customHeight="1">
      <c r="B150" s="28"/>
      <c r="C150" s="139" t="s">
        <v>216</v>
      </c>
      <c r="D150" s="139" t="s">
        <v>118</v>
      </c>
      <c r="E150" s="140" t="s">
        <v>1119</v>
      </c>
      <c r="F150" s="141" t="s">
        <v>1120</v>
      </c>
      <c r="G150" s="142" t="s">
        <v>179</v>
      </c>
      <c r="H150" s="143">
        <v>6.32</v>
      </c>
      <c r="I150" s="144"/>
      <c r="J150" s="145">
        <f>ROUND(I150*H150,2)</f>
        <v>0</v>
      </c>
      <c r="K150" s="141" t="s">
        <v>1</v>
      </c>
      <c r="L150" s="28"/>
      <c r="M150" s="146" t="s">
        <v>1</v>
      </c>
      <c r="N150" s="111" t="s">
        <v>48</v>
      </c>
      <c r="P150" s="147">
        <f>O150*H150</f>
        <v>0</v>
      </c>
      <c r="Q150" s="147">
        <v>0</v>
      </c>
      <c r="R150" s="147">
        <f>Q150*H150</f>
        <v>0</v>
      </c>
      <c r="S150" s="147">
        <v>0</v>
      </c>
      <c r="T150" s="148">
        <f>S150*H150</f>
        <v>0</v>
      </c>
      <c r="AR150" s="149" t="s">
        <v>181</v>
      </c>
      <c r="AT150" s="149" t="s">
        <v>118</v>
      </c>
      <c r="AU150" s="149" t="s">
        <v>153</v>
      </c>
      <c r="AY150" s="13" t="s">
        <v>176</v>
      </c>
      <c r="BE150" s="150">
        <f>IF(N150="základní",J150,0)</f>
        <v>0</v>
      </c>
      <c r="BF150" s="150">
        <f>IF(N150="snížená",J150,0)</f>
        <v>0</v>
      </c>
      <c r="BG150" s="150">
        <f>IF(N150="zákl. přenesená",J150,0)</f>
        <v>0</v>
      </c>
      <c r="BH150" s="150">
        <f>IF(N150="sníž. přenesená",J150,0)</f>
        <v>0</v>
      </c>
      <c r="BI150" s="150">
        <f>IF(N150="nulová",J150,0)</f>
        <v>0</v>
      </c>
      <c r="BJ150" s="13" t="s">
        <v>153</v>
      </c>
      <c r="BK150" s="150">
        <f>ROUND(I150*H150,2)</f>
        <v>0</v>
      </c>
      <c r="BL150" s="13" t="s">
        <v>181</v>
      </c>
      <c r="BM150" s="149" t="s">
        <v>1121</v>
      </c>
    </row>
    <row r="151" spans="2:65" s="1" customFormat="1" ht="29.25">
      <c r="B151" s="28"/>
      <c r="D151" s="151" t="s">
        <v>183</v>
      </c>
      <c r="F151" s="152" t="s">
        <v>1120</v>
      </c>
      <c r="I151" s="115"/>
      <c r="L151" s="28"/>
      <c r="M151" s="153"/>
      <c r="T151" s="52"/>
      <c r="AT151" s="13" t="s">
        <v>183</v>
      </c>
      <c r="AU151" s="13" t="s">
        <v>153</v>
      </c>
    </row>
    <row r="152" spans="2:65" s="1" customFormat="1" ht="19.5">
      <c r="B152" s="28"/>
      <c r="D152" s="151" t="s">
        <v>267</v>
      </c>
      <c r="F152" s="158" t="s">
        <v>1122</v>
      </c>
      <c r="I152" s="115"/>
      <c r="L152" s="28"/>
      <c r="M152" s="153"/>
      <c r="T152" s="52"/>
      <c r="AT152" s="13" t="s">
        <v>267</v>
      </c>
      <c r="AU152" s="13" t="s">
        <v>153</v>
      </c>
    </row>
    <row r="153" spans="2:65" s="1" customFormat="1" ht="37.9" customHeight="1">
      <c r="B153" s="28"/>
      <c r="C153" s="139" t="s">
        <v>222</v>
      </c>
      <c r="D153" s="139" t="s">
        <v>118</v>
      </c>
      <c r="E153" s="140" t="s">
        <v>1123</v>
      </c>
      <c r="F153" s="141" t="s">
        <v>1124</v>
      </c>
      <c r="G153" s="142" t="s">
        <v>179</v>
      </c>
      <c r="H153" s="143">
        <v>23.978000000000002</v>
      </c>
      <c r="I153" s="144"/>
      <c r="J153" s="145">
        <f>ROUND(I153*H153,2)</f>
        <v>0</v>
      </c>
      <c r="K153" s="141" t="s">
        <v>1</v>
      </c>
      <c r="L153" s="28"/>
      <c r="M153" s="146" t="s">
        <v>1</v>
      </c>
      <c r="N153" s="111" t="s">
        <v>48</v>
      </c>
      <c r="P153" s="147">
        <f>O153*H153</f>
        <v>0</v>
      </c>
      <c r="Q153" s="147">
        <v>1.3469999999999999E-2</v>
      </c>
      <c r="R153" s="147">
        <f>Q153*H153</f>
        <v>0.32298366000000001</v>
      </c>
      <c r="S153" s="147">
        <v>0</v>
      </c>
      <c r="T153" s="148">
        <f>S153*H153</f>
        <v>0</v>
      </c>
      <c r="AR153" s="149" t="s">
        <v>232</v>
      </c>
      <c r="AT153" s="149" t="s">
        <v>118</v>
      </c>
      <c r="AU153" s="149" t="s">
        <v>153</v>
      </c>
      <c r="AY153" s="13" t="s">
        <v>176</v>
      </c>
      <c r="BE153" s="150">
        <f>IF(N153="základní",J153,0)</f>
        <v>0</v>
      </c>
      <c r="BF153" s="150">
        <f>IF(N153="snížená",J153,0)</f>
        <v>0</v>
      </c>
      <c r="BG153" s="150">
        <f>IF(N153="zákl. přenesená",J153,0)</f>
        <v>0</v>
      </c>
      <c r="BH153" s="150">
        <f>IF(N153="sníž. přenesená",J153,0)</f>
        <v>0</v>
      </c>
      <c r="BI153" s="150">
        <f>IF(N153="nulová",J153,0)</f>
        <v>0</v>
      </c>
      <c r="BJ153" s="13" t="s">
        <v>153</v>
      </c>
      <c r="BK153" s="150">
        <f>ROUND(I153*H153,2)</f>
        <v>0</v>
      </c>
      <c r="BL153" s="13" t="s">
        <v>232</v>
      </c>
      <c r="BM153" s="149" t="s">
        <v>1125</v>
      </c>
    </row>
    <row r="154" spans="2:65" s="1" customFormat="1" ht="19.5">
      <c r="B154" s="28"/>
      <c r="D154" s="151" t="s">
        <v>183</v>
      </c>
      <c r="F154" s="152" t="s">
        <v>1126</v>
      </c>
      <c r="I154" s="115"/>
      <c r="L154" s="28"/>
      <c r="M154" s="153"/>
      <c r="T154" s="52"/>
      <c r="AT154" s="13" t="s">
        <v>183</v>
      </c>
      <c r="AU154" s="13" t="s">
        <v>153</v>
      </c>
    </row>
    <row r="155" spans="2:65" s="1" customFormat="1" ht="24.2" customHeight="1">
      <c r="B155" s="28"/>
      <c r="C155" s="139" t="s">
        <v>228</v>
      </c>
      <c r="D155" s="139" t="s">
        <v>118</v>
      </c>
      <c r="E155" s="140" t="s">
        <v>1127</v>
      </c>
      <c r="F155" s="141" t="s">
        <v>1128</v>
      </c>
      <c r="G155" s="142" t="s">
        <v>387</v>
      </c>
      <c r="H155" s="143">
        <v>1.29</v>
      </c>
      <c r="I155" s="144"/>
      <c r="J155" s="145">
        <f>ROUND(I155*H155,2)</f>
        <v>0</v>
      </c>
      <c r="K155" s="141" t="s">
        <v>551</v>
      </c>
      <c r="L155" s="28"/>
      <c r="M155" s="146" t="s">
        <v>1</v>
      </c>
      <c r="N155" s="111" t="s">
        <v>48</v>
      </c>
      <c r="P155" s="147">
        <f>O155*H155</f>
        <v>0</v>
      </c>
      <c r="Q155" s="147">
        <v>0</v>
      </c>
      <c r="R155" s="147">
        <f>Q155*H155</f>
        <v>0</v>
      </c>
      <c r="S155" s="147">
        <v>0</v>
      </c>
      <c r="T155" s="148">
        <f>S155*H155</f>
        <v>0</v>
      </c>
      <c r="AR155" s="149" t="s">
        <v>232</v>
      </c>
      <c r="AT155" s="149" t="s">
        <v>118</v>
      </c>
      <c r="AU155" s="149" t="s">
        <v>153</v>
      </c>
      <c r="AY155" s="13" t="s">
        <v>176</v>
      </c>
      <c r="BE155" s="150">
        <f>IF(N155="základní",J155,0)</f>
        <v>0</v>
      </c>
      <c r="BF155" s="150">
        <f>IF(N155="snížená",J155,0)</f>
        <v>0</v>
      </c>
      <c r="BG155" s="150">
        <f>IF(N155="zákl. přenesená",J155,0)</f>
        <v>0</v>
      </c>
      <c r="BH155" s="150">
        <f>IF(N155="sníž. přenesená",J155,0)</f>
        <v>0</v>
      </c>
      <c r="BI155" s="150">
        <f>IF(N155="nulová",J155,0)</f>
        <v>0</v>
      </c>
      <c r="BJ155" s="13" t="s">
        <v>153</v>
      </c>
      <c r="BK155" s="150">
        <f>ROUND(I155*H155,2)</f>
        <v>0</v>
      </c>
      <c r="BL155" s="13" t="s">
        <v>232</v>
      </c>
      <c r="BM155" s="149" t="s">
        <v>1129</v>
      </c>
    </row>
    <row r="156" spans="2:65" s="1" customFormat="1" ht="48.75">
      <c r="B156" s="28"/>
      <c r="D156" s="151" t="s">
        <v>183</v>
      </c>
      <c r="F156" s="152" t="s">
        <v>1130</v>
      </c>
      <c r="I156" s="115"/>
      <c r="L156" s="28"/>
      <c r="M156" s="153"/>
      <c r="T156" s="52"/>
      <c r="AT156" s="13" t="s">
        <v>183</v>
      </c>
      <c r="AU156" s="13" t="s">
        <v>153</v>
      </c>
    </row>
    <row r="157" spans="2:65" s="1" customFormat="1">
      <c r="B157" s="28"/>
      <c r="D157" s="154" t="s">
        <v>184</v>
      </c>
      <c r="F157" s="155" t="s">
        <v>1131</v>
      </c>
      <c r="I157" s="115"/>
      <c r="L157" s="28"/>
      <c r="M157" s="153"/>
      <c r="T157" s="52"/>
      <c r="AT157" s="13" t="s">
        <v>184</v>
      </c>
      <c r="AU157" s="13" t="s">
        <v>153</v>
      </c>
    </row>
    <row r="158" spans="2:65" s="11" customFormat="1" ht="22.9" customHeight="1">
      <c r="B158" s="129"/>
      <c r="D158" s="130" t="s">
        <v>81</v>
      </c>
      <c r="E158" s="156" t="s">
        <v>242</v>
      </c>
      <c r="F158" s="156" t="s">
        <v>243</v>
      </c>
      <c r="I158" s="132"/>
      <c r="J158" s="157">
        <f>BK158</f>
        <v>0</v>
      </c>
      <c r="L158" s="129"/>
      <c r="M158" s="134"/>
      <c r="P158" s="135">
        <f>SUM(P159:P169)</f>
        <v>0</v>
      </c>
      <c r="R158" s="135">
        <f>SUM(R159:R169)</f>
        <v>0</v>
      </c>
      <c r="T158" s="136">
        <f>SUM(T159:T169)</f>
        <v>0</v>
      </c>
      <c r="AR158" s="130" t="s">
        <v>153</v>
      </c>
      <c r="AT158" s="137" t="s">
        <v>81</v>
      </c>
      <c r="AU158" s="137" t="s">
        <v>90</v>
      </c>
      <c r="AY158" s="130" t="s">
        <v>176</v>
      </c>
      <c r="BK158" s="138">
        <f>SUM(BK159:BK169)</f>
        <v>0</v>
      </c>
    </row>
    <row r="159" spans="2:65" s="1" customFormat="1" ht="16.5" customHeight="1">
      <c r="B159" s="28"/>
      <c r="C159" s="139" t="s">
        <v>236</v>
      </c>
      <c r="D159" s="172" t="s">
        <v>118</v>
      </c>
      <c r="E159" s="140" t="s">
        <v>1132</v>
      </c>
      <c r="F159" s="141" t="s">
        <v>1133</v>
      </c>
      <c r="G159" s="142" t="s">
        <v>300</v>
      </c>
      <c r="H159" s="143">
        <v>1</v>
      </c>
      <c r="I159" s="144"/>
      <c r="J159" s="145">
        <f>ROUND(I159*H159,2)</f>
        <v>0</v>
      </c>
      <c r="K159" s="141" t="s">
        <v>1</v>
      </c>
      <c r="L159" s="28"/>
      <c r="M159" s="146" t="s">
        <v>1</v>
      </c>
      <c r="N159" s="111" t="s">
        <v>48</v>
      </c>
      <c r="P159" s="147">
        <f>O159*H159</f>
        <v>0</v>
      </c>
      <c r="Q159" s="147">
        <v>0</v>
      </c>
      <c r="R159" s="147">
        <f>Q159*H159</f>
        <v>0</v>
      </c>
      <c r="S159" s="147">
        <v>0</v>
      </c>
      <c r="T159" s="148">
        <f>S159*H159</f>
        <v>0</v>
      </c>
      <c r="AR159" s="149" t="s">
        <v>181</v>
      </c>
      <c r="AT159" s="149" t="s">
        <v>118</v>
      </c>
      <c r="AU159" s="149" t="s">
        <v>153</v>
      </c>
      <c r="AY159" s="13" t="s">
        <v>176</v>
      </c>
      <c r="BE159" s="150">
        <f>IF(N159="základní",J159,0)</f>
        <v>0</v>
      </c>
      <c r="BF159" s="150">
        <f>IF(N159="snížená",J159,0)</f>
        <v>0</v>
      </c>
      <c r="BG159" s="150">
        <f>IF(N159="zákl. přenesená",J159,0)</f>
        <v>0</v>
      </c>
      <c r="BH159" s="150">
        <f>IF(N159="sníž. přenesená",J159,0)</f>
        <v>0</v>
      </c>
      <c r="BI159" s="150">
        <f>IF(N159="nulová",J159,0)</f>
        <v>0</v>
      </c>
      <c r="BJ159" s="13" t="s">
        <v>153</v>
      </c>
      <c r="BK159" s="150">
        <f>ROUND(I159*H159,2)</f>
        <v>0</v>
      </c>
      <c r="BL159" s="13" t="s">
        <v>181</v>
      </c>
      <c r="BM159" s="149" t="s">
        <v>1134</v>
      </c>
    </row>
    <row r="160" spans="2:65" s="1" customFormat="1" ht="107.25">
      <c r="B160" s="28"/>
      <c r="D160" s="151" t="s">
        <v>183</v>
      </c>
      <c r="F160" s="152" t="s">
        <v>1135</v>
      </c>
      <c r="I160" s="115"/>
      <c r="L160" s="28"/>
      <c r="M160" s="153"/>
      <c r="T160" s="52"/>
      <c r="AT160" s="13" t="s">
        <v>183</v>
      </c>
      <c r="AU160" s="13" t="s">
        <v>153</v>
      </c>
    </row>
    <row r="161" spans="2:65" s="1" customFormat="1" ht="21.75" customHeight="1">
      <c r="B161" s="28"/>
      <c r="C161" s="139" t="s">
        <v>244</v>
      </c>
      <c r="D161" s="172" t="s">
        <v>118</v>
      </c>
      <c r="E161" s="140" t="s">
        <v>347</v>
      </c>
      <c r="F161" s="141" t="s">
        <v>1136</v>
      </c>
      <c r="G161" s="142" t="s">
        <v>300</v>
      </c>
      <c r="H161" s="143">
        <v>1</v>
      </c>
      <c r="I161" s="144"/>
      <c r="J161" s="145">
        <f>ROUND(I161*H161,2)</f>
        <v>0</v>
      </c>
      <c r="K161" s="141" t="s">
        <v>1</v>
      </c>
      <c r="L161" s="28"/>
      <c r="M161" s="146" t="s">
        <v>1</v>
      </c>
      <c r="N161" s="111" t="s">
        <v>48</v>
      </c>
      <c r="P161" s="147">
        <f>O161*H161</f>
        <v>0</v>
      </c>
      <c r="Q161" s="147">
        <v>0</v>
      </c>
      <c r="R161" s="147">
        <f>Q161*H161</f>
        <v>0</v>
      </c>
      <c r="S161" s="147">
        <v>0</v>
      </c>
      <c r="T161" s="148">
        <f>S161*H161</f>
        <v>0</v>
      </c>
      <c r="AR161" s="149" t="s">
        <v>181</v>
      </c>
      <c r="AT161" s="149" t="s">
        <v>118</v>
      </c>
      <c r="AU161" s="149" t="s">
        <v>153</v>
      </c>
      <c r="AY161" s="13" t="s">
        <v>176</v>
      </c>
      <c r="BE161" s="150">
        <f>IF(N161="základní",J161,0)</f>
        <v>0</v>
      </c>
      <c r="BF161" s="150">
        <f>IF(N161="snížená",J161,0)</f>
        <v>0</v>
      </c>
      <c r="BG161" s="150">
        <f>IF(N161="zákl. přenesená",J161,0)</f>
        <v>0</v>
      </c>
      <c r="BH161" s="150">
        <f>IF(N161="sníž. přenesená",J161,0)</f>
        <v>0</v>
      </c>
      <c r="BI161" s="150">
        <f>IF(N161="nulová",J161,0)</f>
        <v>0</v>
      </c>
      <c r="BJ161" s="13" t="s">
        <v>153</v>
      </c>
      <c r="BK161" s="150">
        <f>ROUND(I161*H161,2)</f>
        <v>0</v>
      </c>
      <c r="BL161" s="13" t="s">
        <v>181</v>
      </c>
      <c r="BM161" s="149" t="s">
        <v>1137</v>
      </c>
    </row>
    <row r="162" spans="2:65" s="1" customFormat="1" ht="87.75">
      <c r="B162" s="28"/>
      <c r="D162" s="151" t="s">
        <v>183</v>
      </c>
      <c r="F162" s="152" t="s">
        <v>1138</v>
      </c>
      <c r="I162" s="115"/>
      <c r="L162" s="28"/>
      <c r="M162" s="153"/>
      <c r="T162" s="52"/>
      <c r="AT162" s="13" t="s">
        <v>183</v>
      </c>
      <c r="AU162" s="13" t="s">
        <v>153</v>
      </c>
    </row>
    <row r="163" spans="2:65" s="1" customFormat="1" ht="16.5" customHeight="1">
      <c r="B163" s="28"/>
      <c r="C163" s="139" t="s">
        <v>8</v>
      </c>
      <c r="D163" s="172" t="s">
        <v>118</v>
      </c>
      <c r="E163" s="140" t="s">
        <v>1139</v>
      </c>
      <c r="F163" s="141" t="s">
        <v>1140</v>
      </c>
      <c r="G163" s="142" t="s">
        <v>300</v>
      </c>
      <c r="H163" s="143">
        <v>1</v>
      </c>
      <c r="I163" s="144"/>
      <c r="J163" s="145">
        <f>ROUND(I163*H163,2)</f>
        <v>0</v>
      </c>
      <c r="K163" s="141" t="s">
        <v>1</v>
      </c>
      <c r="L163" s="28"/>
      <c r="M163" s="146" t="s">
        <v>1</v>
      </c>
      <c r="N163" s="111" t="s">
        <v>48</v>
      </c>
      <c r="P163" s="147">
        <f>O163*H163</f>
        <v>0</v>
      </c>
      <c r="Q163" s="147">
        <v>0</v>
      </c>
      <c r="R163" s="147">
        <f>Q163*H163</f>
        <v>0</v>
      </c>
      <c r="S163" s="147">
        <v>0</v>
      </c>
      <c r="T163" s="148">
        <f>S163*H163</f>
        <v>0</v>
      </c>
      <c r="AR163" s="149" t="s">
        <v>181</v>
      </c>
      <c r="AT163" s="149" t="s">
        <v>118</v>
      </c>
      <c r="AU163" s="149" t="s">
        <v>153</v>
      </c>
      <c r="AY163" s="13" t="s">
        <v>176</v>
      </c>
      <c r="BE163" s="150">
        <f>IF(N163="základní",J163,0)</f>
        <v>0</v>
      </c>
      <c r="BF163" s="150">
        <f>IF(N163="snížená",J163,0)</f>
        <v>0</v>
      </c>
      <c r="BG163" s="150">
        <f>IF(N163="zákl. přenesená",J163,0)</f>
        <v>0</v>
      </c>
      <c r="BH163" s="150">
        <f>IF(N163="sníž. přenesená",J163,0)</f>
        <v>0</v>
      </c>
      <c r="BI163" s="150">
        <f>IF(N163="nulová",J163,0)</f>
        <v>0</v>
      </c>
      <c r="BJ163" s="13" t="s">
        <v>153</v>
      </c>
      <c r="BK163" s="150">
        <f>ROUND(I163*H163,2)</f>
        <v>0</v>
      </c>
      <c r="BL163" s="13" t="s">
        <v>181</v>
      </c>
      <c r="BM163" s="149" t="s">
        <v>1141</v>
      </c>
    </row>
    <row r="164" spans="2:65" s="1" customFormat="1" ht="68.25">
      <c r="B164" s="28"/>
      <c r="D164" s="151" t="s">
        <v>183</v>
      </c>
      <c r="F164" s="152" t="s">
        <v>1142</v>
      </c>
      <c r="I164" s="115"/>
      <c r="L164" s="28"/>
      <c r="M164" s="153"/>
      <c r="T164" s="52"/>
      <c r="AT164" s="13" t="s">
        <v>183</v>
      </c>
      <c r="AU164" s="13" t="s">
        <v>153</v>
      </c>
    </row>
    <row r="165" spans="2:65" s="1" customFormat="1" ht="16.5" customHeight="1">
      <c r="B165" s="28"/>
      <c r="C165" s="139" t="s">
        <v>255</v>
      </c>
      <c r="D165" s="139" t="s">
        <v>118</v>
      </c>
      <c r="E165" s="140" t="s">
        <v>1143</v>
      </c>
      <c r="F165" s="141" t="s">
        <v>1144</v>
      </c>
      <c r="G165" s="142" t="s">
        <v>300</v>
      </c>
      <c r="H165" s="143">
        <v>1</v>
      </c>
      <c r="I165" s="144"/>
      <c r="J165" s="145">
        <f>ROUND(I165*H165,2)</f>
        <v>0</v>
      </c>
      <c r="K165" s="141" t="s">
        <v>1</v>
      </c>
      <c r="L165" s="28"/>
      <c r="M165" s="146" t="s">
        <v>1</v>
      </c>
      <c r="N165" s="111" t="s">
        <v>48</v>
      </c>
      <c r="P165" s="147">
        <f>O165*H165</f>
        <v>0</v>
      </c>
      <c r="Q165" s="147">
        <v>0</v>
      </c>
      <c r="R165" s="147">
        <f>Q165*H165</f>
        <v>0</v>
      </c>
      <c r="S165" s="147">
        <v>0</v>
      </c>
      <c r="T165" s="148">
        <f>S165*H165</f>
        <v>0</v>
      </c>
      <c r="AR165" s="149" t="s">
        <v>181</v>
      </c>
      <c r="AT165" s="149" t="s">
        <v>118</v>
      </c>
      <c r="AU165" s="149" t="s">
        <v>153</v>
      </c>
      <c r="AY165" s="13" t="s">
        <v>176</v>
      </c>
      <c r="BE165" s="150">
        <f>IF(N165="základní",J165,0)</f>
        <v>0</v>
      </c>
      <c r="BF165" s="150">
        <f>IF(N165="snížená",J165,0)</f>
        <v>0</v>
      </c>
      <c r="BG165" s="150">
        <f>IF(N165="zákl. přenesená",J165,0)</f>
        <v>0</v>
      </c>
      <c r="BH165" s="150">
        <f>IF(N165="sníž. přenesená",J165,0)</f>
        <v>0</v>
      </c>
      <c r="BI165" s="150">
        <f>IF(N165="nulová",J165,0)</f>
        <v>0</v>
      </c>
      <c r="BJ165" s="13" t="s">
        <v>153</v>
      </c>
      <c r="BK165" s="150">
        <f>ROUND(I165*H165,2)</f>
        <v>0</v>
      </c>
      <c r="BL165" s="13" t="s">
        <v>181</v>
      </c>
      <c r="BM165" s="149" t="s">
        <v>1145</v>
      </c>
    </row>
    <row r="166" spans="2:65" s="1" customFormat="1" ht="16.5" customHeight="1">
      <c r="B166" s="28"/>
      <c r="C166" s="139" t="s">
        <v>261</v>
      </c>
      <c r="D166" s="139" t="s">
        <v>118</v>
      </c>
      <c r="E166" s="140" t="s">
        <v>1146</v>
      </c>
      <c r="F166" s="141" t="s">
        <v>1147</v>
      </c>
      <c r="G166" s="142" t="s">
        <v>300</v>
      </c>
      <c r="H166" s="143">
        <v>1</v>
      </c>
      <c r="I166" s="144"/>
      <c r="J166" s="145">
        <f>ROUND(I166*H166,2)</f>
        <v>0</v>
      </c>
      <c r="K166" s="141" t="s">
        <v>1</v>
      </c>
      <c r="L166" s="28"/>
      <c r="M166" s="146" t="s">
        <v>1</v>
      </c>
      <c r="N166" s="111" t="s">
        <v>48</v>
      </c>
      <c r="P166" s="147">
        <f>O166*H166</f>
        <v>0</v>
      </c>
      <c r="Q166" s="147">
        <v>0</v>
      </c>
      <c r="R166" s="147">
        <f>Q166*H166</f>
        <v>0</v>
      </c>
      <c r="S166" s="147">
        <v>0</v>
      </c>
      <c r="T166" s="148">
        <f>S166*H166</f>
        <v>0</v>
      </c>
      <c r="AR166" s="149" t="s">
        <v>181</v>
      </c>
      <c r="AT166" s="149" t="s">
        <v>118</v>
      </c>
      <c r="AU166" s="149" t="s">
        <v>153</v>
      </c>
      <c r="AY166" s="13" t="s">
        <v>176</v>
      </c>
      <c r="BE166" s="150">
        <f>IF(N166="základní",J166,0)</f>
        <v>0</v>
      </c>
      <c r="BF166" s="150">
        <f>IF(N166="snížená",J166,0)</f>
        <v>0</v>
      </c>
      <c r="BG166" s="150">
        <f>IF(N166="zákl. přenesená",J166,0)</f>
        <v>0</v>
      </c>
      <c r="BH166" s="150">
        <f>IF(N166="sníž. přenesená",J166,0)</f>
        <v>0</v>
      </c>
      <c r="BI166" s="150">
        <f>IF(N166="nulová",J166,0)</f>
        <v>0</v>
      </c>
      <c r="BJ166" s="13" t="s">
        <v>153</v>
      </c>
      <c r="BK166" s="150">
        <f>ROUND(I166*H166,2)</f>
        <v>0</v>
      </c>
      <c r="BL166" s="13" t="s">
        <v>181</v>
      </c>
      <c r="BM166" s="149" t="s">
        <v>1148</v>
      </c>
    </row>
    <row r="167" spans="2:65" s="1" customFormat="1" ht="24.2" customHeight="1">
      <c r="B167" s="28"/>
      <c r="C167" s="139" t="s">
        <v>269</v>
      </c>
      <c r="D167" s="139" t="s">
        <v>118</v>
      </c>
      <c r="E167" s="140" t="s">
        <v>1149</v>
      </c>
      <c r="F167" s="141" t="s">
        <v>1150</v>
      </c>
      <c r="G167" s="142" t="s">
        <v>300</v>
      </c>
      <c r="H167" s="143">
        <v>1</v>
      </c>
      <c r="I167" s="144"/>
      <c r="J167" s="145">
        <f>ROUND(I167*H167,2)</f>
        <v>0</v>
      </c>
      <c r="K167" s="141" t="s">
        <v>1</v>
      </c>
      <c r="L167" s="28"/>
      <c r="M167" s="146" t="s">
        <v>1</v>
      </c>
      <c r="N167" s="111" t="s">
        <v>48</v>
      </c>
      <c r="P167" s="147">
        <f>O167*H167</f>
        <v>0</v>
      </c>
      <c r="Q167" s="147">
        <v>0</v>
      </c>
      <c r="R167" s="147">
        <f>Q167*H167</f>
        <v>0</v>
      </c>
      <c r="S167" s="147">
        <v>0</v>
      </c>
      <c r="T167" s="148">
        <f>S167*H167</f>
        <v>0</v>
      </c>
      <c r="AR167" s="149" t="s">
        <v>181</v>
      </c>
      <c r="AT167" s="149" t="s">
        <v>118</v>
      </c>
      <c r="AU167" s="149" t="s">
        <v>153</v>
      </c>
      <c r="AY167" s="13" t="s">
        <v>176</v>
      </c>
      <c r="BE167" s="150">
        <f>IF(N167="základní",J167,0)</f>
        <v>0</v>
      </c>
      <c r="BF167" s="150">
        <f>IF(N167="snížená",J167,0)</f>
        <v>0</v>
      </c>
      <c r="BG167" s="150">
        <f>IF(N167="zákl. přenesená",J167,0)</f>
        <v>0</v>
      </c>
      <c r="BH167" s="150">
        <f>IF(N167="sníž. přenesená",J167,0)</f>
        <v>0</v>
      </c>
      <c r="BI167" s="150">
        <f>IF(N167="nulová",J167,0)</f>
        <v>0</v>
      </c>
      <c r="BJ167" s="13" t="s">
        <v>153</v>
      </c>
      <c r="BK167" s="150">
        <f>ROUND(I167*H167,2)</f>
        <v>0</v>
      </c>
      <c r="BL167" s="13" t="s">
        <v>181</v>
      </c>
      <c r="BM167" s="149" t="s">
        <v>1151</v>
      </c>
    </row>
    <row r="168" spans="2:65" s="1" customFormat="1" ht="19.5">
      <c r="B168" s="28"/>
      <c r="D168" s="151" t="s">
        <v>183</v>
      </c>
      <c r="F168" s="152" t="s">
        <v>1152</v>
      </c>
      <c r="I168" s="115"/>
      <c r="L168" s="28"/>
      <c r="M168" s="153"/>
      <c r="T168" s="52"/>
      <c r="AT168" s="13" t="s">
        <v>183</v>
      </c>
      <c r="AU168" s="13" t="s">
        <v>153</v>
      </c>
    </row>
    <row r="169" spans="2:65" s="1" customFormat="1" ht="19.5">
      <c r="B169" s="28"/>
      <c r="D169" s="151" t="s">
        <v>267</v>
      </c>
      <c r="F169" s="158" t="s">
        <v>1153</v>
      </c>
      <c r="I169" s="115"/>
      <c r="L169" s="28"/>
      <c r="M169" s="169"/>
      <c r="N169" s="170"/>
      <c r="O169" s="170"/>
      <c r="P169" s="170"/>
      <c r="Q169" s="170"/>
      <c r="R169" s="170"/>
      <c r="S169" s="170"/>
      <c r="T169" s="171"/>
      <c r="AT169" s="13" t="s">
        <v>267</v>
      </c>
      <c r="AU169" s="13" t="s">
        <v>153</v>
      </c>
    </row>
    <row r="170" spans="2:65" s="1" customFormat="1" ht="6.95" customHeight="1">
      <c r="B170" s="40"/>
      <c r="C170" s="41"/>
      <c r="D170" s="41"/>
      <c r="E170" s="41"/>
      <c r="F170" s="41"/>
      <c r="G170" s="41"/>
      <c r="H170" s="41"/>
      <c r="I170" s="41"/>
      <c r="J170" s="41"/>
      <c r="K170" s="41"/>
      <c r="L170" s="28"/>
    </row>
  </sheetData>
  <sheetProtection algorithmName="SHA-512" hashValue="VtPKPrxabEsmAEqJvsPsuYq4K9XL669ll/+QB5cJGvQkIzD/I5xfy17Lm5Umn9Ej244azty/TVom14CpCH80xg==" saltValue="GfGa3K6eu4NJH61VaZcRPNXy39qP+pjNK7hvrkRS7c8WMuepUEtHqiMns235c+Vi+2c8Cy+gttPu9sfFbmrtpg==" spinCount="100000" sheet="1" objects="1" scenarios="1" formatColumns="0" formatRows="0" autoFilter="0"/>
  <autoFilter ref="C129:K169" xr:uid="{00000000-0009-0000-0000-000006000000}"/>
  <mergeCells count="14">
    <mergeCell ref="D108:F108"/>
    <mergeCell ref="E120:H120"/>
    <mergeCell ref="E122:H122"/>
    <mergeCell ref="L2:V2"/>
    <mergeCell ref="E87:H87"/>
    <mergeCell ref="D104:F104"/>
    <mergeCell ref="D105:F105"/>
    <mergeCell ref="D106:F106"/>
    <mergeCell ref="D107:F107"/>
    <mergeCell ref="E7:H7"/>
    <mergeCell ref="E9:H9"/>
    <mergeCell ref="E18:H18"/>
    <mergeCell ref="E27:H27"/>
    <mergeCell ref="E85:H85"/>
  </mergeCells>
  <hyperlinks>
    <hyperlink ref="F141" r:id="rId1" xr:uid="{00000000-0004-0000-0600-000000000000}"/>
    <hyperlink ref="F145" r:id="rId2" xr:uid="{00000000-0004-0000-0600-000001000000}"/>
    <hyperlink ref="F157" r:id="rId3" xr:uid="{00000000-0004-0000-0600-000002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BM194"/>
  <sheetViews>
    <sheetView showGridLines="0" topLeftCell="A178" workbookViewId="0">
      <selection activeCell="F199" sqref="F199"/>
    </sheetView>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1"/>
      <c r="M2" s="191"/>
      <c r="N2" s="191"/>
      <c r="O2" s="191"/>
      <c r="P2" s="191"/>
      <c r="Q2" s="191"/>
      <c r="R2" s="191"/>
      <c r="S2" s="191"/>
      <c r="T2" s="191"/>
      <c r="U2" s="191"/>
      <c r="V2" s="191"/>
      <c r="AT2" s="13" t="s">
        <v>108</v>
      </c>
    </row>
    <row r="3" spans="2:46" ht="6.95" customHeight="1">
      <c r="B3" s="14"/>
      <c r="C3" s="15"/>
      <c r="D3" s="15"/>
      <c r="E3" s="15"/>
      <c r="F3" s="15"/>
      <c r="G3" s="15"/>
      <c r="H3" s="15"/>
      <c r="I3" s="15"/>
      <c r="J3" s="15"/>
      <c r="K3" s="15"/>
      <c r="L3" s="16"/>
      <c r="AT3" s="13" t="s">
        <v>90</v>
      </c>
    </row>
    <row r="4" spans="2:46" ht="24.95" customHeight="1">
      <c r="B4" s="16"/>
      <c r="D4" s="17" t="s">
        <v>121</v>
      </c>
      <c r="L4" s="16"/>
      <c r="M4" s="84" t="s">
        <v>10</v>
      </c>
      <c r="AT4" s="13" t="s">
        <v>4</v>
      </c>
    </row>
    <row r="5" spans="2:46" ht="6.95" customHeight="1">
      <c r="B5" s="16"/>
      <c r="L5" s="16"/>
    </row>
    <row r="6" spans="2:46" ht="12" customHeight="1">
      <c r="B6" s="16"/>
      <c r="D6" s="23" t="s">
        <v>16</v>
      </c>
      <c r="L6" s="16"/>
    </row>
    <row r="7" spans="2:46" ht="16.5" customHeight="1">
      <c r="B7" s="16"/>
      <c r="E7" s="218" t="str">
        <f>'Rekapitulace stavby'!K6</f>
        <v>BR - Stavební úpravy bytu č. 7(8), 3. NP</v>
      </c>
      <c r="F7" s="219"/>
      <c r="G7" s="219"/>
      <c r="H7" s="219"/>
      <c r="L7" s="16"/>
    </row>
    <row r="8" spans="2:46" s="1" customFormat="1" ht="12" customHeight="1">
      <c r="B8" s="28"/>
      <c r="D8" s="23" t="s">
        <v>122</v>
      </c>
      <c r="L8" s="28"/>
    </row>
    <row r="9" spans="2:46" s="1" customFormat="1" ht="16.5" customHeight="1">
      <c r="B9" s="28"/>
      <c r="E9" s="200" t="s">
        <v>1154</v>
      </c>
      <c r="F9" s="220"/>
      <c r="G9" s="220"/>
      <c r="H9" s="220"/>
      <c r="L9" s="28"/>
    </row>
    <row r="10" spans="2:46" s="1" customFormat="1">
      <c r="B10" s="28"/>
      <c r="L10" s="28"/>
    </row>
    <row r="11" spans="2:46" s="1" customFormat="1" ht="12" customHeight="1">
      <c r="B11" s="28"/>
      <c r="D11" s="23" t="s">
        <v>18</v>
      </c>
      <c r="F11" s="21" t="s">
        <v>1</v>
      </c>
      <c r="I11" s="23" t="s">
        <v>19</v>
      </c>
      <c r="J11" s="21" t="s">
        <v>1</v>
      </c>
      <c r="L11" s="28"/>
    </row>
    <row r="12" spans="2:46" s="1" customFormat="1" ht="12" customHeight="1">
      <c r="B12" s="28"/>
      <c r="D12" s="23" t="s">
        <v>20</v>
      </c>
      <c r="F12" s="21" t="s">
        <v>21</v>
      </c>
      <c r="I12" s="23" t="s">
        <v>22</v>
      </c>
      <c r="J12" s="48" t="str">
        <f>'Rekapitulace stavby'!AN8</f>
        <v>11. 4. 2025</v>
      </c>
      <c r="L12" s="28"/>
    </row>
    <row r="13" spans="2:46" s="1" customFormat="1" ht="10.9" customHeight="1">
      <c r="B13" s="28"/>
      <c r="L13" s="28"/>
    </row>
    <row r="14" spans="2:46" s="1" customFormat="1" ht="12" customHeight="1">
      <c r="B14" s="28"/>
      <c r="D14" s="23" t="s">
        <v>24</v>
      </c>
      <c r="I14" s="23" t="s">
        <v>25</v>
      </c>
      <c r="J14" s="21" t="s">
        <v>26</v>
      </c>
      <c r="L14" s="28"/>
    </row>
    <row r="15" spans="2:46" s="1" customFormat="1" ht="18" customHeight="1">
      <c r="B15" s="28"/>
      <c r="E15" s="21" t="s">
        <v>27</v>
      </c>
      <c r="I15" s="23" t="s">
        <v>28</v>
      </c>
      <c r="J15" s="21" t="s">
        <v>1</v>
      </c>
      <c r="L15" s="28"/>
    </row>
    <row r="16" spans="2:46" s="1" customFormat="1" ht="6.95" customHeight="1">
      <c r="B16" s="28"/>
      <c r="L16" s="28"/>
    </row>
    <row r="17" spans="2:12" s="1" customFormat="1" ht="12" customHeight="1">
      <c r="B17" s="28"/>
      <c r="D17" s="23" t="s">
        <v>29</v>
      </c>
      <c r="I17" s="23" t="s">
        <v>25</v>
      </c>
      <c r="J17" s="24" t="str">
        <f>'Rekapitulace stavby'!AN13</f>
        <v>Vyplň údaj</v>
      </c>
      <c r="L17" s="28"/>
    </row>
    <row r="18" spans="2:12" s="1" customFormat="1" ht="18" customHeight="1">
      <c r="B18" s="28"/>
      <c r="E18" s="221" t="str">
        <f>'Rekapitulace stavby'!E14</f>
        <v>Vyplň údaj</v>
      </c>
      <c r="F18" s="207"/>
      <c r="G18" s="207"/>
      <c r="H18" s="207"/>
      <c r="I18" s="23" t="s">
        <v>28</v>
      </c>
      <c r="J18" s="24" t="str">
        <f>'Rekapitulace stavby'!AN14</f>
        <v>Vyplň údaj</v>
      </c>
      <c r="L18" s="28"/>
    </row>
    <row r="19" spans="2:12" s="1" customFormat="1" ht="6.95" customHeight="1">
      <c r="B19" s="28"/>
      <c r="L19" s="28"/>
    </row>
    <row r="20" spans="2:12" s="1" customFormat="1" ht="12" customHeight="1">
      <c r="B20" s="28"/>
      <c r="D20" s="23" t="s">
        <v>31</v>
      </c>
      <c r="I20" s="23" t="s">
        <v>25</v>
      </c>
      <c r="J20" s="21" t="s">
        <v>32</v>
      </c>
      <c r="L20" s="28"/>
    </row>
    <row r="21" spans="2:12" s="1" customFormat="1" ht="18" customHeight="1">
      <c r="B21" s="28"/>
      <c r="E21" s="21" t="s">
        <v>33</v>
      </c>
      <c r="I21" s="23" t="s">
        <v>28</v>
      </c>
      <c r="J21" s="21" t="s">
        <v>34</v>
      </c>
      <c r="L21" s="28"/>
    </row>
    <row r="22" spans="2:12" s="1" customFormat="1" ht="6.95" customHeight="1">
      <c r="B22" s="28"/>
      <c r="L22" s="28"/>
    </row>
    <row r="23" spans="2:12" s="1" customFormat="1" ht="12" customHeight="1">
      <c r="B23" s="28"/>
      <c r="D23" s="23" t="s">
        <v>36</v>
      </c>
      <c r="I23" s="23" t="s">
        <v>25</v>
      </c>
      <c r="J23" s="21" t="s">
        <v>37</v>
      </c>
      <c r="L23" s="28"/>
    </row>
    <row r="24" spans="2:12" s="1" customFormat="1" ht="18" customHeight="1">
      <c r="B24" s="28"/>
      <c r="E24" s="21" t="s">
        <v>38</v>
      </c>
      <c r="I24" s="23" t="s">
        <v>28</v>
      </c>
      <c r="J24" s="21" t="s">
        <v>39</v>
      </c>
      <c r="L24" s="28"/>
    </row>
    <row r="25" spans="2:12" s="1" customFormat="1" ht="6.95" customHeight="1">
      <c r="B25" s="28"/>
      <c r="L25" s="28"/>
    </row>
    <row r="26" spans="2:12" s="1" customFormat="1" ht="12" customHeight="1">
      <c r="B26" s="28"/>
      <c r="D26" s="23" t="s">
        <v>40</v>
      </c>
      <c r="L26" s="28"/>
    </row>
    <row r="27" spans="2:12" s="7" customFormat="1" ht="47.25" customHeight="1">
      <c r="B27" s="85"/>
      <c r="E27" s="211" t="s">
        <v>41</v>
      </c>
      <c r="F27" s="211"/>
      <c r="G27" s="211"/>
      <c r="H27" s="211"/>
      <c r="L27" s="85"/>
    </row>
    <row r="28" spans="2:12" s="1" customFormat="1" ht="6.95" customHeight="1">
      <c r="B28" s="28"/>
      <c r="L28" s="28"/>
    </row>
    <row r="29" spans="2:12" s="1" customFormat="1" ht="6.95" customHeight="1">
      <c r="B29" s="28"/>
      <c r="D29" s="49"/>
      <c r="E29" s="49"/>
      <c r="F29" s="49"/>
      <c r="G29" s="49"/>
      <c r="H29" s="49"/>
      <c r="I29" s="49"/>
      <c r="J29" s="49"/>
      <c r="K29" s="49"/>
      <c r="L29" s="28"/>
    </row>
    <row r="30" spans="2:12" s="1" customFormat="1" ht="14.45" customHeight="1">
      <c r="B30" s="28"/>
      <c r="D30" s="21" t="s">
        <v>124</v>
      </c>
      <c r="J30" s="86">
        <f>J96</f>
        <v>0</v>
      </c>
      <c r="L30" s="28"/>
    </row>
    <row r="31" spans="2:12" s="1" customFormat="1" ht="14.45" customHeight="1">
      <c r="B31" s="28"/>
      <c r="D31" s="87" t="s">
        <v>125</v>
      </c>
      <c r="J31" s="86">
        <f>J103</f>
        <v>0</v>
      </c>
      <c r="L31" s="28"/>
    </row>
    <row r="32" spans="2:12" s="1" customFormat="1" ht="25.35" customHeight="1">
      <c r="B32" s="28"/>
      <c r="D32" s="88" t="s">
        <v>42</v>
      </c>
      <c r="J32" s="62">
        <f>ROUND(J30 + J31, 2)</f>
        <v>0</v>
      </c>
      <c r="L32" s="28"/>
    </row>
    <row r="33" spans="2:12" s="1" customFormat="1" ht="6.95" customHeight="1">
      <c r="B33" s="28"/>
      <c r="D33" s="49"/>
      <c r="E33" s="49"/>
      <c r="F33" s="49"/>
      <c r="G33" s="49"/>
      <c r="H33" s="49"/>
      <c r="I33" s="49"/>
      <c r="J33" s="49"/>
      <c r="K33" s="49"/>
      <c r="L33" s="28"/>
    </row>
    <row r="34" spans="2:12" s="1" customFormat="1" ht="14.45" customHeight="1">
      <c r="B34" s="28"/>
      <c r="F34" s="31" t="s">
        <v>44</v>
      </c>
      <c r="I34" s="31" t="s">
        <v>43</v>
      </c>
      <c r="J34" s="31" t="s">
        <v>45</v>
      </c>
      <c r="L34" s="28"/>
    </row>
    <row r="35" spans="2:12" s="1" customFormat="1" ht="14.45" customHeight="1">
      <c r="B35" s="28"/>
      <c r="D35" s="51" t="s">
        <v>46</v>
      </c>
      <c r="E35" s="23" t="s">
        <v>47</v>
      </c>
      <c r="F35" s="89">
        <f>ROUND((SUM(BE103:BE110) + SUM(BE130:BE193)),  2)</f>
        <v>0</v>
      </c>
      <c r="I35" s="90">
        <v>0.21</v>
      </c>
      <c r="J35" s="89">
        <f>ROUND(((SUM(BE103:BE110) + SUM(BE130:BE193))*I35),  2)</f>
        <v>0</v>
      </c>
      <c r="L35" s="28"/>
    </row>
    <row r="36" spans="2:12" s="1" customFormat="1" ht="14.45" customHeight="1">
      <c r="B36" s="28"/>
      <c r="E36" s="23" t="s">
        <v>48</v>
      </c>
      <c r="F36" s="89">
        <f>ROUND((SUM(BF103:BF110) + SUM(BF130:BF193)),  2)</f>
        <v>0</v>
      </c>
      <c r="I36" s="90">
        <v>0.12</v>
      </c>
      <c r="J36" s="89">
        <f>ROUND(((SUM(BF103:BF110) + SUM(BF130:BF193))*I36),  2)</f>
        <v>0</v>
      </c>
      <c r="L36" s="28"/>
    </row>
    <row r="37" spans="2:12" s="1" customFormat="1" ht="14.45" hidden="1" customHeight="1">
      <c r="B37" s="28"/>
      <c r="E37" s="23" t="s">
        <v>49</v>
      </c>
      <c r="F37" s="89">
        <f>ROUND((SUM(BG103:BG110) + SUM(BG130:BG193)),  2)</f>
        <v>0</v>
      </c>
      <c r="I37" s="90">
        <v>0.21</v>
      </c>
      <c r="J37" s="89">
        <f>0</f>
        <v>0</v>
      </c>
      <c r="L37" s="28"/>
    </row>
    <row r="38" spans="2:12" s="1" customFormat="1" ht="14.45" hidden="1" customHeight="1">
      <c r="B38" s="28"/>
      <c r="E38" s="23" t="s">
        <v>50</v>
      </c>
      <c r="F38" s="89">
        <f>ROUND((SUM(BH103:BH110) + SUM(BH130:BH193)),  2)</f>
        <v>0</v>
      </c>
      <c r="I38" s="90">
        <v>0.12</v>
      </c>
      <c r="J38" s="89">
        <f>0</f>
        <v>0</v>
      </c>
      <c r="L38" s="28"/>
    </row>
    <row r="39" spans="2:12" s="1" customFormat="1" ht="14.45" hidden="1" customHeight="1">
      <c r="B39" s="28"/>
      <c r="E39" s="23" t="s">
        <v>51</v>
      </c>
      <c r="F39" s="89">
        <f>ROUND((SUM(BI103:BI110) + SUM(BI130:BI193)),  2)</f>
        <v>0</v>
      </c>
      <c r="I39" s="90">
        <v>0</v>
      </c>
      <c r="J39" s="89">
        <f>0</f>
        <v>0</v>
      </c>
      <c r="L39" s="28"/>
    </row>
    <row r="40" spans="2:12" s="1" customFormat="1" ht="6.95" customHeight="1">
      <c r="B40" s="28"/>
      <c r="L40" s="28"/>
    </row>
    <row r="41" spans="2:12" s="1" customFormat="1" ht="25.35" customHeight="1">
      <c r="B41" s="28"/>
      <c r="C41" s="91"/>
      <c r="D41" s="92" t="s">
        <v>52</v>
      </c>
      <c r="E41" s="53"/>
      <c r="F41" s="53"/>
      <c r="G41" s="93" t="s">
        <v>53</v>
      </c>
      <c r="H41" s="94" t="s">
        <v>54</v>
      </c>
      <c r="I41" s="53"/>
      <c r="J41" s="95">
        <f>SUM(J32:J39)</f>
        <v>0</v>
      </c>
      <c r="K41" s="96"/>
      <c r="L41" s="28"/>
    </row>
    <row r="42" spans="2:12" s="1" customFormat="1" ht="14.45" customHeight="1">
      <c r="B42" s="28"/>
      <c r="L42" s="28"/>
    </row>
    <row r="43" spans="2:12" ht="14.45" customHeight="1">
      <c r="B43" s="16"/>
      <c r="L43" s="16"/>
    </row>
    <row r="44" spans="2:12" ht="14.45" customHeight="1">
      <c r="B44" s="16"/>
      <c r="L44" s="16"/>
    </row>
    <row r="45" spans="2:12" ht="14.45" customHeight="1">
      <c r="B45" s="16"/>
      <c r="L45" s="16"/>
    </row>
    <row r="46" spans="2:12" ht="14.45" customHeight="1">
      <c r="B46" s="16"/>
      <c r="L46" s="16"/>
    </row>
    <row r="47" spans="2:12" ht="14.45" customHeight="1">
      <c r="B47" s="16"/>
      <c r="L47" s="16"/>
    </row>
    <row r="48" spans="2:12" ht="14.45" customHeight="1">
      <c r="B48" s="16"/>
      <c r="L48" s="16"/>
    </row>
    <row r="49" spans="2:12" ht="14.45" customHeight="1">
      <c r="B49" s="16"/>
      <c r="L49" s="16"/>
    </row>
    <row r="50" spans="2:12" s="1" customFormat="1" ht="14.45" customHeight="1">
      <c r="B50" s="28"/>
      <c r="D50" s="37" t="s">
        <v>55</v>
      </c>
      <c r="E50" s="38"/>
      <c r="F50" s="38"/>
      <c r="G50" s="37" t="s">
        <v>56</v>
      </c>
      <c r="H50" s="38"/>
      <c r="I50" s="38"/>
      <c r="J50" s="38"/>
      <c r="K50" s="38"/>
      <c r="L50" s="28"/>
    </row>
    <row r="51" spans="2:12">
      <c r="B51" s="16"/>
      <c r="L51" s="16"/>
    </row>
    <row r="52" spans="2:12">
      <c r="B52" s="16"/>
      <c r="L52" s="16"/>
    </row>
    <row r="53" spans="2:12">
      <c r="B53" s="16"/>
      <c r="L53" s="16"/>
    </row>
    <row r="54" spans="2:12">
      <c r="B54" s="16"/>
      <c r="L54" s="16"/>
    </row>
    <row r="55" spans="2:12">
      <c r="B55" s="16"/>
      <c r="L55" s="16"/>
    </row>
    <row r="56" spans="2:12">
      <c r="B56" s="16"/>
      <c r="L56" s="16"/>
    </row>
    <row r="57" spans="2:12">
      <c r="B57" s="16"/>
      <c r="L57" s="16"/>
    </row>
    <row r="58" spans="2:12">
      <c r="B58" s="16"/>
      <c r="L58" s="16"/>
    </row>
    <row r="59" spans="2:12">
      <c r="B59" s="16"/>
      <c r="L59" s="16"/>
    </row>
    <row r="60" spans="2:12">
      <c r="B60" s="16"/>
      <c r="L60" s="16"/>
    </row>
    <row r="61" spans="2:12" s="1" customFormat="1" ht="12.75">
      <c r="B61" s="28"/>
      <c r="D61" s="39" t="s">
        <v>57</v>
      </c>
      <c r="E61" s="30"/>
      <c r="F61" s="97" t="s">
        <v>58</v>
      </c>
      <c r="G61" s="39" t="s">
        <v>57</v>
      </c>
      <c r="H61" s="30"/>
      <c r="I61" s="30"/>
      <c r="J61" s="98" t="s">
        <v>58</v>
      </c>
      <c r="K61" s="30"/>
      <c r="L61" s="28"/>
    </row>
    <row r="62" spans="2:12">
      <c r="B62" s="16"/>
      <c r="L62" s="16"/>
    </row>
    <row r="63" spans="2:12">
      <c r="B63" s="16"/>
      <c r="L63" s="16"/>
    </row>
    <row r="64" spans="2:12">
      <c r="B64" s="16"/>
      <c r="L64" s="16"/>
    </row>
    <row r="65" spans="2:12" s="1" customFormat="1" ht="12.75">
      <c r="B65" s="28"/>
      <c r="D65" s="37" t="s">
        <v>59</v>
      </c>
      <c r="E65" s="38"/>
      <c r="F65" s="38"/>
      <c r="G65" s="37" t="s">
        <v>60</v>
      </c>
      <c r="H65" s="38"/>
      <c r="I65" s="38"/>
      <c r="J65" s="38"/>
      <c r="K65" s="38"/>
      <c r="L65" s="28"/>
    </row>
    <row r="66" spans="2:12">
      <c r="B66" s="16"/>
      <c r="L66" s="16"/>
    </row>
    <row r="67" spans="2:12">
      <c r="B67" s="16"/>
      <c r="L67" s="16"/>
    </row>
    <row r="68" spans="2:12">
      <c r="B68" s="16"/>
      <c r="L68" s="16"/>
    </row>
    <row r="69" spans="2:12">
      <c r="B69" s="16"/>
      <c r="L69" s="16"/>
    </row>
    <row r="70" spans="2:12">
      <c r="B70" s="16"/>
      <c r="L70" s="16"/>
    </row>
    <row r="71" spans="2:12">
      <c r="B71" s="16"/>
      <c r="L71" s="16"/>
    </row>
    <row r="72" spans="2:12">
      <c r="B72" s="16"/>
      <c r="L72" s="16"/>
    </row>
    <row r="73" spans="2:12">
      <c r="B73" s="16"/>
      <c r="L73" s="16"/>
    </row>
    <row r="74" spans="2:12">
      <c r="B74" s="16"/>
      <c r="L74" s="16"/>
    </row>
    <row r="75" spans="2:12">
      <c r="B75" s="16"/>
      <c r="L75" s="16"/>
    </row>
    <row r="76" spans="2:12" s="1" customFormat="1" ht="12.75">
      <c r="B76" s="28"/>
      <c r="D76" s="39" t="s">
        <v>57</v>
      </c>
      <c r="E76" s="30"/>
      <c r="F76" s="97" t="s">
        <v>58</v>
      </c>
      <c r="G76" s="39" t="s">
        <v>57</v>
      </c>
      <c r="H76" s="30"/>
      <c r="I76" s="30"/>
      <c r="J76" s="98" t="s">
        <v>58</v>
      </c>
      <c r="K76" s="30"/>
      <c r="L76" s="28"/>
    </row>
    <row r="77" spans="2:12" s="1" customFormat="1" ht="14.45" customHeight="1">
      <c r="B77" s="40"/>
      <c r="C77" s="41"/>
      <c r="D77" s="41"/>
      <c r="E77" s="41"/>
      <c r="F77" s="41"/>
      <c r="G77" s="41"/>
      <c r="H77" s="41"/>
      <c r="I77" s="41"/>
      <c r="J77" s="41"/>
      <c r="K77" s="41"/>
      <c r="L77" s="28"/>
    </row>
    <row r="81" spans="2:47" s="1" customFormat="1" ht="6.95" customHeight="1">
      <c r="B81" s="42"/>
      <c r="C81" s="43"/>
      <c r="D81" s="43"/>
      <c r="E81" s="43"/>
      <c r="F81" s="43"/>
      <c r="G81" s="43"/>
      <c r="H81" s="43"/>
      <c r="I81" s="43"/>
      <c r="J81" s="43"/>
      <c r="K81" s="43"/>
      <c r="L81" s="28"/>
    </row>
    <row r="82" spans="2:47" s="1" customFormat="1" ht="24.95" customHeight="1">
      <c r="B82" s="28"/>
      <c r="C82" s="17" t="s">
        <v>126</v>
      </c>
      <c r="L82" s="28"/>
    </row>
    <row r="83" spans="2:47" s="1" customFormat="1" ht="6.95" customHeight="1">
      <c r="B83" s="28"/>
      <c r="L83" s="28"/>
    </row>
    <row r="84" spans="2:47" s="1" customFormat="1" ht="12" customHeight="1">
      <c r="B84" s="28"/>
      <c r="C84" s="23" t="s">
        <v>16</v>
      </c>
      <c r="L84" s="28"/>
    </row>
    <row r="85" spans="2:47" s="1" customFormat="1" ht="16.5" customHeight="1">
      <c r="B85" s="28"/>
      <c r="E85" s="218" t="str">
        <f>E7</f>
        <v>BR - Stavební úpravy bytu č. 7(8), 3. NP</v>
      </c>
      <c r="F85" s="219"/>
      <c r="G85" s="219"/>
      <c r="H85" s="219"/>
      <c r="L85" s="28"/>
    </row>
    <row r="86" spans="2:47" s="1" customFormat="1" ht="12" customHeight="1">
      <c r="B86" s="28"/>
      <c r="C86" s="23" t="s">
        <v>122</v>
      </c>
      <c r="L86" s="28"/>
    </row>
    <row r="87" spans="2:47" s="1" customFormat="1" ht="16.5" customHeight="1">
      <c r="B87" s="28"/>
      <c r="E87" s="200" t="str">
        <f>E9</f>
        <v>G - ZTI INVESTICE</v>
      </c>
      <c r="F87" s="220"/>
      <c r="G87" s="220"/>
      <c r="H87" s="220"/>
      <c r="L87" s="28"/>
    </row>
    <row r="88" spans="2:47" s="1" customFormat="1" ht="6.95" customHeight="1">
      <c r="B88" s="28"/>
      <c r="L88" s="28"/>
    </row>
    <row r="89" spans="2:47" s="1" customFormat="1" ht="12" customHeight="1">
      <c r="B89" s="28"/>
      <c r="C89" s="23" t="s">
        <v>20</v>
      </c>
      <c r="F89" s="21" t="str">
        <f>F12</f>
        <v>Vítězná 530/11</v>
      </c>
      <c r="I89" s="23" t="s">
        <v>22</v>
      </c>
      <c r="J89" s="48" t="str">
        <f>IF(J12="","",J12)</f>
        <v>11. 4. 2025</v>
      </c>
      <c r="L89" s="28"/>
    </row>
    <row r="90" spans="2:47" s="1" customFormat="1" ht="6.95" customHeight="1">
      <c r="B90" s="28"/>
      <c r="L90" s="28"/>
    </row>
    <row r="91" spans="2:47" s="1" customFormat="1" ht="40.15" customHeight="1">
      <c r="B91" s="28"/>
      <c r="C91" s="23" t="s">
        <v>24</v>
      </c>
      <c r="F91" s="21" t="str">
        <f>E15</f>
        <v xml:space="preserve">Měst. část Praha 5 náměstí 14. října 1381/4 Praha </v>
      </c>
      <c r="I91" s="23" t="s">
        <v>31</v>
      </c>
      <c r="J91" s="26" t="str">
        <f>E21</f>
        <v>Studio PHX s.r.o. Ondříčkova 384/33 Praha 3</v>
      </c>
      <c r="L91" s="28"/>
    </row>
    <row r="92" spans="2:47" s="1" customFormat="1" ht="25.7" customHeight="1">
      <c r="B92" s="28"/>
      <c r="C92" s="23" t="s">
        <v>29</v>
      </c>
      <c r="F92" s="21" t="str">
        <f>IF(E18="","",E18)</f>
        <v>Vyplň údaj</v>
      </c>
      <c r="I92" s="23" t="s">
        <v>36</v>
      </c>
      <c r="J92" s="26" t="str">
        <f>E24</f>
        <v xml:space="preserve">Ing. Jan Brožek s.r.o. Kralupy nad Vlt. </v>
      </c>
      <c r="L92" s="28"/>
    </row>
    <row r="93" spans="2:47" s="1" customFormat="1" ht="10.35" customHeight="1">
      <c r="B93" s="28"/>
      <c r="L93" s="28"/>
    </row>
    <row r="94" spans="2:47" s="1" customFormat="1" ht="29.25" customHeight="1">
      <c r="B94" s="28"/>
      <c r="C94" s="99" t="s">
        <v>127</v>
      </c>
      <c r="D94" s="91"/>
      <c r="E94" s="91"/>
      <c r="F94" s="91"/>
      <c r="G94" s="91"/>
      <c r="H94" s="91"/>
      <c r="I94" s="91"/>
      <c r="J94" s="100" t="s">
        <v>128</v>
      </c>
      <c r="K94" s="91"/>
      <c r="L94" s="28"/>
    </row>
    <row r="95" spans="2:47" s="1" customFormat="1" ht="10.35" customHeight="1">
      <c r="B95" s="28"/>
      <c r="L95" s="28"/>
    </row>
    <row r="96" spans="2:47" s="1" customFormat="1" ht="22.9" customHeight="1">
      <c r="B96" s="28"/>
      <c r="C96" s="101" t="s">
        <v>129</v>
      </c>
      <c r="J96" s="62">
        <f>J130</f>
        <v>0</v>
      </c>
      <c r="L96" s="28"/>
      <c r="AU96" s="13" t="s">
        <v>130</v>
      </c>
    </row>
    <row r="97" spans="2:65" s="8" customFormat="1" ht="24.95" customHeight="1">
      <c r="B97" s="102"/>
      <c r="D97" s="103" t="s">
        <v>144</v>
      </c>
      <c r="E97" s="104"/>
      <c r="F97" s="104"/>
      <c r="G97" s="104"/>
      <c r="H97" s="104"/>
      <c r="I97" s="104"/>
      <c r="J97" s="105">
        <f>J131</f>
        <v>0</v>
      </c>
      <c r="L97" s="102"/>
    </row>
    <row r="98" spans="2:65" s="9" customFormat="1" ht="19.899999999999999" customHeight="1">
      <c r="B98" s="106"/>
      <c r="D98" s="107" t="s">
        <v>629</v>
      </c>
      <c r="E98" s="108"/>
      <c r="F98" s="108"/>
      <c r="G98" s="108"/>
      <c r="H98" s="108"/>
      <c r="I98" s="108"/>
      <c r="J98" s="109">
        <f>J132</f>
        <v>0</v>
      </c>
      <c r="L98" s="106"/>
    </row>
    <row r="99" spans="2:65" s="9" customFormat="1" ht="19.899999999999999" customHeight="1">
      <c r="B99" s="106"/>
      <c r="D99" s="107" t="s">
        <v>133</v>
      </c>
      <c r="E99" s="108"/>
      <c r="F99" s="108"/>
      <c r="G99" s="108"/>
      <c r="H99" s="108"/>
      <c r="I99" s="108"/>
      <c r="J99" s="109">
        <f>J185</f>
        <v>0</v>
      </c>
      <c r="L99" s="106"/>
    </row>
    <row r="100" spans="2:65" s="9" customFormat="1" ht="19.899999999999999" customHeight="1">
      <c r="B100" s="106"/>
      <c r="D100" s="107" t="s">
        <v>1155</v>
      </c>
      <c r="E100" s="108"/>
      <c r="F100" s="108"/>
      <c r="G100" s="108"/>
      <c r="H100" s="108"/>
      <c r="I100" s="108"/>
      <c r="J100" s="109">
        <f>J189</f>
        <v>0</v>
      </c>
      <c r="L100" s="106"/>
    </row>
    <row r="101" spans="2:65" s="1" customFormat="1" ht="21.75" customHeight="1">
      <c r="B101" s="28"/>
      <c r="L101" s="28"/>
    </row>
    <row r="102" spans="2:65" s="1" customFormat="1" ht="6.95" customHeight="1">
      <c r="B102" s="28"/>
      <c r="L102" s="28"/>
    </row>
    <row r="103" spans="2:65" s="1" customFormat="1" ht="29.25" customHeight="1">
      <c r="B103" s="28"/>
      <c r="C103" s="101" t="s">
        <v>150</v>
      </c>
      <c r="J103" s="110">
        <f>ROUND(J104 + J105 + J106 + J107 + J108 + J109,2)</f>
        <v>0</v>
      </c>
      <c r="L103" s="28"/>
      <c r="N103" s="111" t="s">
        <v>46</v>
      </c>
    </row>
    <row r="104" spans="2:65" s="1" customFormat="1" ht="18" customHeight="1">
      <c r="B104" s="28"/>
      <c r="D104" s="216" t="s">
        <v>151</v>
      </c>
      <c r="E104" s="217"/>
      <c r="F104" s="217"/>
      <c r="J104" s="113">
        <v>0</v>
      </c>
      <c r="L104" s="114"/>
      <c r="M104" s="115"/>
      <c r="N104" s="116" t="s">
        <v>48</v>
      </c>
      <c r="O104" s="115"/>
      <c r="P104" s="115"/>
      <c r="Q104" s="115"/>
      <c r="R104" s="115"/>
      <c r="S104" s="115"/>
      <c r="T104" s="115"/>
      <c r="U104" s="115"/>
      <c r="V104" s="115"/>
      <c r="W104" s="115"/>
      <c r="X104" s="115"/>
      <c r="Y104" s="115"/>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7" t="s">
        <v>152</v>
      </c>
      <c r="AZ104" s="115"/>
      <c r="BA104" s="115"/>
      <c r="BB104" s="115"/>
      <c r="BC104" s="115"/>
      <c r="BD104" s="115"/>
      <c r="BE104" s="118">
        <f t="shared" ref="BE104:BE109" si="0">IF(N104="základní",J104,0)</f>
        <v>0</v>
      </c>
      <c r="BF104" s="118">
        <f t="shared" ref="BF104:BF109" si="1">IF(N104="snížená",J104,0)</f>
        <v>0</v>
      </c>
      <c r="BG104" s="118">
        <f t="shared" ref="BG104:BG109" si="2">IF(N104="zákl. přenesená",J104,0)</f>
        <v>0</v>
      </c>
      <c r="BH104" s="118">
        <f t="shared" ref="BH104:BH109" si="3">IF(N104="sníž. přenesená",J104,0)</f>
        <v>0</v>
      </c>
      <c r="BI104" s="118">
        <f t="shared" ref="BI104:BI109" si="4">IF(N104="nulová",J104,0)</f>
        <v>0</v>
      </c>
      <c r="BJ104" s="117" t="s">
        <v>153</v>
      </c>
      <c r="BK104" s="115"/>
      <c r="BL104" s="115"/>
      <c r="BM104" s="115"/>
    </row>
    <row r="105" spans="2:65" s="1" customFormat="1" ht="18" customHeight="1">
      <c r="B105" s="28"/>
      <c r="D105" s="216" t="s">
        <v>154</v>
      </c>
      <c r="E105" s="217"/>
      <c r="F105" s="217"/>
      <c r="J105" s="113">
        <v>0</v>
      </c>
      <c r="L105" s="114"/>
      <c r="M105" s="115"/>
      <c r="N105" s="116" t="s">
        <v>48</v>
      </c>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7" t="s">
        <v>152</v>
      </c>
      <c r="AZ105" s="115"/>
      <c r="BA105" s="115"/>
      <c r="BB105" s="115"/>
      <c r="BC105" s="115"/>
      <c r="BD105" s="115"/>
      <c r="BE105" s="118">
        <f t="shared" si="0"/>
        <v>0</v>
      </c>
      <c r="BF105" s="118">
        <f t="shared" si="1"/>
        <v>0</v>
      </c>
      <c r="BG105" s="118">
        <f t="shared" si="2"/>
        <v>0</v>
      </c>
      <c r="BH105" s="118">
        <f t="shared" si="3"/>
        <v>0</v>
      </c>
      <c r="BI105" s="118">
        <f t="shared" si="4"/>
        <v>0</v>
      </c>
      <c r="BJ105" s="117" t="s">
        <v>153</v>
      </c>
      <c r="BK105" s="115"/>
      <c r="BL105" s="115"/>
      <c r="BM105" s="115"/>
    </row>
    <row r="106" spans="2:65" s="1" customFormat="1" ht="18" customHeight="1">
      <c r="B106" s="28"/>
      <c r="D106" s="216" t="s">
        <v>155</v>
      </c>
      <c r="E106" s="217"/>
      <c r="F106" s="217"/>
      <c r="J106" s="113">
        <v>0</v>
      </c>
      <c r="L106" s="114"/>
      <c r="M106" s="115"/>
      <c r="N106" s="116" t="s">
        <v>48</v>
      </c>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7" t="s">
        <v>152</v>
      </c>
      <c r="AZ106" s="115"/>
      <c r="BA106" s="115"/>
      <c r="BB106" s="115"/>
      <c r="BC106" s="115"/>
      <c r="BD106" s="115"/>
      <c r="BE106" s="118">
        <f t="shared" si="0"/>
        <v>0</v>
      </c>
      <c r="BF106" s="118">
        <f t="shared" si="1"/>
        <v>0</v>
      </c>
      <c r="BG106" s="118">
        <f t="shared" si="2"/>
        <v>0</v>
      </c>
      <c r="BH106" s="118">
        <f t="shared" si="3"/>
        <v>0</v>
      </c>
      <c r="BI106" s="118">
        <f t="shared" si="4"/>
        <v>0</v>
      </c>
      <c r="BJ106" s="117" t="s">
        <v>153</v>
      </c>
      <c r="BK106" s="115"/>
      <c r="BL106" s="115"/>
      <c r="BM106" s="115"/>
    </row>
    <row r="107" spans="2:65" s="1" customFormat="1" ht="18" customHeight="1">
      <c r="B107" s="28"/>
      <c r="D107" s="216" t="s">
        <v>156</v>
      </c>
      <c r="E107" s="217"/>
      <c r="F107" s="217"/>
      <c r="J107" s="113">
        <v>0</v>
      </c>
      <c r="L107" s="114"/>
      <c r="M107" s="115"/>
      <c r="N107" s="116" t="s">
        <v>48</v>
      </c>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7" t="s">
        <v>152</v>
      </c>
      <c r="AZ107" s="115"/>
      <c r="BA107" s="115"/>
      <c r="BB107" s="115"/>
      <c r="BC107" s="115"/>
      <c r="BD107" s="115"/>
      <c r="BE107" s="118">
        <f t="shared" si="0"/>
        <v>0</v>
      </c>
      <c r="BF107" s="118">
        <f t="shared" si="1"/>
        <v>0</v>
      </c>
      <c r="BG107" s="118">
        <f t="shared" si="2"/>
        <v>0</v>
      </c>
      <c r="BH107" s="118">
        <f t="shared" si="3"/>
        <v>0</v>
      </c>
      <c r="BI107" s="118">
        <f t="shared" si="4"/>
        <v>0</v>
      </c>
      <c r="BJ107" s="117" t="s">
        <v>153</v>
      </c>
      <c r="BK107" s="115"/>
      <c r="BL107" s="115"/>
      <c r="BM107" s="115"/>
    </row>
    <row r="108" spans="2:65" s="1" customFormat="1" ht="18" customHeight="1">
      <c r="B108" s="28"/>
      <c r="D108" s="216" t="s">
        <v>157</v>
      </c>
      <c r="E108" s="217"/>
      <c r="F108" s="217"/>
      <c r="J108" s="113">
        <v>0</v>
      </c>
      <c r="L108" s="114"/>
      <c r="M108" s="115"/>
      <c r="N108" s="116" t="s">
        <v>48</v>
      </c>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7" t="s">
        <v>152</v>
      </c>
      <c r="AZ108" s="115"/>
      <c r="BA108" s="115"/>
      <c r="BB108" s="115"/>
      <c r="BC108" s="115"/>
      <c r="BD108" s="115"/>
      <c r="BE108" s="118">
        <f t="shared" si="0"/>
        <v>0</v>
      </c>
      <c r="BF108" s="118">
        <f t="shared" si="1"/>
        <v>0</v>
      </c>
      <c r="BG108" s="118">
        <f t="shared" si="2"/>
        <v>0</v>
      </c>
      <c r="BH108" s="118">
        <f t="shared" si="3"/>
        <v>0</v>
      </c>
      <c r="BI108" s="118">
        <f t="shared" si="4"/>
        <v>0</v>
      </c>
      <c r="BJ108" s="117" t="s">
        <v>153</v>
      </c>
      <c r="BK108" s="115"/>
      <c r="BL108" s="115"/>
      <c r="BM108" s="115"/>
    </row>
    <row r="109" spans="2:65" s="1" customFormat="1" ht="18" customHeight="1">
      <c r="B109" s="28"/>
      <c r="D109" s="112" t="s">
        <v>158</v>
      </c>
      <c r="J109" s="113">
        <f>ROUND(J30*T109,2)</f>
        <v>0</v>
      </c>
      <c r="L109" s="114"/>
      <c r="M109" s="115"/>
      <c r="N109" s="116" t="s">
        <v>48</v>
      </c>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7" t="s">
        <v>159</v>
      </c>
      <c r="AZ109" s="115"/>
      <c r="BA109" s="115"/>
      <c r="BB109" s="115"/>
      <c r="BC109" s="115"/>
      <c r="BD109" s="115"/>
      <c r="BE109" s="118">
        <f t="shared" si="0"/>
        <v>0</v>
      </c>
      <c r="BF109" s="118">
        <f t="shared" si="1"/>
        <v>0</v>
      </c>
      <c r="BG109" s="118">
        <f t="shared" si="2"/>
        <v>0</v>
      </c>
      <c r="BH109" s="118">
        <f t="shared" si="3"/>
        <v>0</v>
      </c>
      <c r="BI109" s="118">
        <f t="shared" si="4"/>
        <v>0</v>
      </c>
      <c r="BJ109" s="117" t="s">
        <v>153</v>
      </c>
      <c r="BK109" s="115"/>
      <c r="BL109" s="115"/>
      <c r="BM109" s="115"/>
    </row>
    <row r="110" spans="2:65" s="1" customFormat="1">
      <c r="B110" s="28"/>
      <c r="L110" s="28"/>
    </row>
    <row r="111" spans="2:65" s="1" customFormat="1" ht="29.25" customHeight="1">
      <c r="B111" s="28"/>
      <c r="C111" s="119" t="s">
        <v>160</v>
      </c>
      <c r="D111" s="91"/>
      <c r="E111" s="91"/>
      <c r="F111" s="91"/>
      <c r="G111" s="91"/>
      <c r="H111" s="91"/>
      <c r="I111" s="91"/>
      <c r="J111" s="120">
        <f>ROUND(J96+J103,2)</f>
        <v>0</v>
      </c>
      <c r="K111" s="91"/>
      <c r="L111" s="28"/>
    </row>
    <row r="112" spans="2:65" s="1" customFormat="1" ht="6.95" customHeight="1">
      <c r="B112" s="40"/>
      <c r="C112" s="41"/>
      <c r="D112" s="41"/>
      <c r="E112" s="41"/>
      <c r="F112" s="41"/>
      <c r="G112" s="41"/>
      <c r="H112" s="41"/>
      <c r="I112" s="41"/>
      <c r="J112" s="41"/>
      <c r="K112" s="41"/>
      <c r="L112" s="28"/>
    </row>
    <row r="116" spans="2:12" s="1" customFormat="1" ht="6.95" customHeight="1">
      <c r="B116" s="42"/>
      <c r="C116" s="43"/>
      <c r="D116" s="43"/>
      <c r="E116" s="43"/>
      <c r="F116" s="43"/>
      <c r="G116" s="43"/>
      <c r="H116" s="43"/>
      <c r="I116" s="43"/>
      <c r="J116" s="43"/>
      <c r="K116" s="43"/>
      <c r="L116" s="28"/>
    </row>
    <row r="117" spans="2:12" s="1" customFormat="1" ht="24.95" customHeight="1">
      <c r="B117" s="28"/>
      <c r="C117" s="17" t="s">
        <v>161</v>
      </c>
      <c r="L117" s="28"/>
    </row>
    <row r="118" spans="2:12" s="1" customFormat="1" ht="6.95" customHeight="1">
      <c r="B118" s="28"/>
      <c r="L118" s="28"/>
    </row>
    <row r="119" spans="2:12" s="1" customFormat="1" ht="12" customHeight="1">
      <c r="B119" s="28"/>
      <c r="C119" s="23" t="s">
        <v>16</v>
      </c>
      <c r="L119" s="28"/>
    </row>
    <row r="120" spans="2:12" s="1" customFormat="1" ht="16.5" customHeight="1">
      <c r="B120" s="28"/>
      <c r="E120" s="218" t="str">
        <f>E7</f>
        <v>BR - Stavební úpravy bytu č. 7(8), 3. NP</v>
      </c>
      <c r="F120" s="219"/>
      <c r="G120" s="219"/>
      <c r="H120" s="219"/>
      <c r="L120" s="28"/>
    </row>
    <row r="121" spans="2:12" s="1" customFormat="1" ht="12" customHeight="1">
      <c r="B121" s="28"/>
      <c r="C121" s="23" t="s">
        <v>122</v>
      </c>
      <c r="L121" s="28"/>
    </row>
    <row r="122" spans="2:12" s="1" customFormat="1" ht="16.5" customHeight="1">
      <c r="B122" s="28"/>
      <c r="E122" s="200" t="str">
        <f>E9</f>
        <v>G - ZTI INVESTICE</v>
      </c>
      <c r="F122" s="220"/>
      <c r="G122" s="220"/>
      <c r="H122" s="220"/>
      <c r="L122" s="28"/>
    </row>
    <row r="123" spans="2:12" s="1" customFormat="1" ht="6.95" customHeight="1">
      <c r="B123" s="28"/>
      <c r="L123" s="28"/>
    </row>
    <row r="124" spans="2:12" s="1" customFormat="1" ht="12" customHeight="1">
      <c r="B124" s="28"/>
      <c r="C124" s="23" t="s">
        <v>20</v>
      </c>
      <c r="F124" s="21" t="str">
        <f>F12</f>
        <v>Vítězná 530/11</v>
      </c>
      <c r="I124" s="23" t="s">
        <v>22</v>
      </c>
      <c r="J124" s="48" t="str">
        <f>IF(J12="","",J12)</f>
        <v>11. 4. 2025</v>
      </c>
      <c r="L124" s="28"/>
    </row>
    <row r="125" spans="2:12" s="1" customFormat="1" ht="6.95" customHeight="1">
      <c r="B125" s="28"/>
      <c r="L125" s="28"/>
    </row>
    <row r="126" spans="2:12" s="1" customFormat="1" ht="40.15" customHeight="1">
      <c r="B126" s="28"/>
      <c r="C126" s="23" t="s">
        <v>24</v>
      </c>
      <c r="F126" s="21" t="str">
        <f>E15</f>
        <v xml:space="preserve">Měst. část Praha 5 náměstí 14. října 1381/4 Praha </v>
      </c>
      <c r="I126" s="23" t="s">
        <v>31</v>
      </c>
      <c r="J126" s="26" t="str">
        <f>E21</f>
        <v>Studio PHX s.r.o. Ondříčkova 384/33 Praha 3</v>
      </c>
      <c r="L126" s="28"/>
    </row>
    <row r="127" spans="2:12" s="1" customFormat="1" ht="25.7" customHeight="1">
      <c r="B127" s="28"/>
      <c r="C127" s="23" t="s">
        <v>29</v>
      </c>
      <c r="F127" s="21" t="str">
        <f>IF(E18="","",E18)</f>
        <v>Vyplň údaj</v>
      </c>
      <c r="I127" s="23" t="s">
        <v>36</v>
      </c>
      <c r="J127" s="26" t="str">
        <f>E24</f>
        <v xml:space="preserve">Ing. Jan Brožek s.r.o. Kralupy nad Vlt. </v>
      </c>
      <c r="L127" s="28"/>
    </row>
    <row r="128" spans="2:12" s="1" customFormat="1" ht="10.35" customHeight="1">
      <c r="B128" s="28"/>
      <c r="L128" s="28"/>
    </row>
    <row r="129" spans="2:65" s="10" customFormat="1" ht="29.25" customHeight="1">
      <c r="B129" s="121"/>
      <c r="C129" s="122" t="s">
        <v>162</v>
      </c>
      <c r="D129" s="123" t="s">
        <v>67</v>
      </c>
      <c r="E129" s="123" t="s">
        <v>63</v>
      </c>
      <c r="F129" s="123" t="s">
        <v>64</v>
      </c>
      <c r="G129" s="123" t="s">
        <v>163</v>
      </c>
      <c r="H129" s="123" t="s">
        <v>164</v>
      </c>
      <c r="I129" s="123" t="s">
        <v>165</v>
      </c>
      <c r="J129" s="123" t="s">
        <v>128</v>
      </c>
      <c r="K129" s="124" t="s">
        <v>166</v>
      </c>
      <c r="L129" s="121"/>
      <c r="M129" s="55" t="s">
        <v>1</v>
      </c>
      <c r="N129" s="56" t="s">
        <v>46</v>
      </c>
      <c r="O129" s="56" t="s">
        <v>167</v>
      </c>
      <c r="P129" s="56" t="s">
        <v>168</v>
      </c>
      <c r="Q129" s="56" t="s">
        <v>169</v>
      </c>
      <c r="R129" s="56" t="s">
        <v>170</v>
      </c>
      <c r="S129" s="56" t="s">
        <v>171</v>
      </c>
      <c r="T129" s="57" t="s">
        <v>172</v>
      </c>
    </row>
    <row r="130" spans="2:65" s="1" customFormat="1" ht="22.9" customHeight="1">
      <c r="B130" s="28"/>
      <c r="C130" s="60" t="s">
        <v>173</v>
      </c>
      <c r="J130" s="125">
        <f>BK130</f>
        <v>0</v>
      </c>
      <c r="L130" s="28"/>
      <c r="M130" s="58"/>
      <c r="N130" s="49"/>
      <c r="O130" s="49"/>
      <c r="P130" s="126">
        <f>P131</f>
        <v>0</v>
      </c>
      <c r="Q130" s="49"/>
      <c r="R130" s="126">
        <f>R131</f>
        <v>6.9648000000000015E-2</v>
      </c>
      <c r="S130" s="49"/>
      <c r="T130" s="127">
        <f>T131</f>
        <v>0</v>
      </c>
      <c r="AT130" s="13" t="s">
        <v>81</v>
      </c>
      <c r="AU130" s="13" t="s">
        <v>130</v>
      </c>
      <c r="BK130" s="128">
        <f>BK131</f>
        <v>0</v>
      </c>
    </row>
    <row r="131" spans="2:65" s="11" customFormat="1" ht="25.9" customHeight="1">
      <c r="B131" s="129"/>
      <c r="D131" s="130" t="s">
        <v>81</v>
      </c>
      <c r="E131" s="131" t="s">
        <v>593</v>
      </c>
      <c r="F131" s="131" t="s">
        <v>594</v>
      </c>
      <c r="I131" s="132"/>
      <c r="J131" s="133">
        <f>BK131</f>
        <v>0</v>
      </c>
      <c r="L131" s="129"/>
      <c r="M131" s="134"/>
      <c r="P131" s="135">
        <f>P132+P185+P189</f>
        <v>0</v>
      </c>
      <c r="R131" s="135">
        <f>R132+R185+R189</f>
        <v>6.9648000000000015E-2</v>
      </c>
      <c r="T131" s="136">
        <f>T132+T185+T189</f>
        <v>0</v>
      </c>
      <c r="AR131" s="130" t="s">
        <v>153</v>
      </c>
      <c r="AT131" s="137" t="s">
        <v>81</v>
      </c>
      <c r="AU131" s="137" t="s">
        <v>82</v>
      </c>
      <c r="AY131" s="130" t="s">
        <v>176</v>
      </c>
      <c r="BK131" s="138">
        <f>BK132+BK185+BK189</f>
        <v>0</v>
      </c>
    </row>
    <row r="132" spans="2:65" s="11" customFormat="1" ht="22.9" customHeight="1">
      <c r="B132" s="129"/>
      <c r="D132" s="130" t="s">
        <v>81</v>
      </c>
      <c r="E132" s="156" t="s">
        <v>863</v>
      </c>
      <c r="F132" s="156" t="s">
        <v>864</v>
      </c>
      <c r="I132" s="132"/>
      <c r="J132" s="157">
        <f>BK132</f>
        <v>0</v>
      </c>
      <c r="L132" s="129"/>
      <c r="M132" s="134"/>
      <c r="P132" s="135">
        <f>SUM(P133:P184)</f>
        <v>0</v>
      </c>
      <c r="R132" s="135">
        <f>SUM(R133:R184)</f>
        <v>6.9120000000000015E-2</v>
      </c>
      <c r="T132" s="136">
        <f>SUM(T133:T184)</f>
        <v>0</v>
      </c>
      <c r="AR132" s="130" t="s">
        <v>153</v>
      </c>
      <c r="AT132" s="137" t="s">
        <v>81</v>
      </c>
      <c r="AU132" s="137" t="s">
        <v>90</v>
      </c>
      <c r="AY132" s="130" t="s">
        <v>176</v>
      </c>
      <c r="BK132" s="138">
        <f>SUM(BK133:BK184)</f>
        <v>0</v>
      </c>
    </row>
    <row r="133" spans="2:65" s="1" customFormat="1" ht="24.2" customHeight="1">
      <c r="B133" s="28"/>
      <c r="C133" s="139" t="s">
        <v>90</v>
      </c>
      <c r="D133" s="139" t="s">
        <v>118</v>
      </c>
      <c r="E133" s="140" t="s">
        <v>1156</v>
      </c>
      <c r="F133" s="141" t="s">
        <v>1157</v>
      </c>
      <c r="G133" s="142" t="s">
        <v>231</v>
      </c>
      <c r="H133" s="143">
        <v>1</v>
      </c>
      <c r="I133" s="144"/>
      <c r="J133" s="145">
        <f>ROUND(I133*H133,2)</f>
        <v>0</v>
      </c>
      <c r="K133" s="141" t="s">
        <v>1</v>
      </c>
      <c r="L133" s="28"/>
      <c r="M133" s="146" t="s">
        <v>1</v>
      </c>
      <c r="N133" s="111" t="s">
        <v>48</v>
      </c>
      <c r="P133" s="147">
        <f>O133*H133</f>
        <v>0</v>
      </c>
      <c r="Q133" s="147">
        <v>1.6469999999999999E-2</v>
      </c>
      <c r="R133" s="147">
        <f>Q133*H133</f>
        <v>1.6469999999999999E-2</v>
      </c>
      <c r="S133" s="147">
        <v>0</v>
      </c>
      <c r="T133" s="148">
        <f>S133*H133</f>
        <v>0</v>
      </c>
      <c r="AR133" s="149" t="s">
        <v>232</v>
      </c>
      <c r="AT133" s="149" t="s">
        <v>118</v>
      </c>
      <c r="AU133" s="149" t="s">
        <v>153</v>
      </c>
      <c r="AY133" s="13" t="s">
        <v>176</v>
      </c>
      <c r="BE133" s="150">
        <f>IF(N133="základní",J133,0)</f>
        <v>0</v>
      </c>
      <c r="BF133" s="150">
        <f>IF(N133="snížená",J133,0)</f>
        <v>0</v>
      </c>
      <c r="BG133" s="150">
        <f>IF(N133="zákl. přenesená",J133,0)</f>
        <v>0</v>
      </c>
      <c r="BH133" s="150">
        <f>IF(N133="sníž. přenesená",J133,0)</f>
        <v>0</v>
      </c>
      <c r="BI133" s="150">
        <f>IF(N133="nulová",J133,0)</f>
        <v>0</v>
      </c>
      <c r="BJ133" s="13" t="s">
        <v>153</v>
      </c>
      <c r="BK133" s="150">
        <f>ROUND(I133*H133,2)</f>
        <v>0</v>
      </c>
      <c r="BL133" s="13" t="s">
        <v>232</v>
      </c>
      <c r="BM133" s="149" t="s">
        <v>1158</v>
      </c>
    </row>
    <row r="134" spans="2:65" s="1" customFormat="1" ht="39">
      <c r="B134" s="28"/>
      <c r="D134" s="151" t="s">
        <v>183</v>
      </c>
      <c r="F134" s="152" t="s">
        <v>1159</v>
      </c>
      <c r="I134" s="115"/>
      <c r="L134" s="28"/>
      <c r="M134" s="153"/>
      <c r="T134" s="52"/>
      <c r="AT134" s="13" t="s">
        <v>183</v>
      </c>
      <c r="AU134" s="13" t="s">
        <v>153</v>
      </c>
    </row>
    <row r="135" spans="2:65" s="1" customFormat="1" ht="19.5">
      <c r="B135" s="28"/>
      <c r="D135" s="151" t="s">
        <v>267</v>
      </c>
      <c r="F135" s="158" t="s">
        <v>1160</v>
      </c>
      <c r="I135" s="115"/>
      <c r="L135" s="28"/>
      <c r="M135" s="153"/>
      <c r="T135" s="52"/>
      <c r="AT135" s="13" t="s">
        <v>267</v>
      </c>
      <c r="AU135" s="13" t="s">
        <v>153</v>
      </c>
    </row>
    <row r="136" spans="2:65" s="1" customFormat="1" ht="24.2" customHeight="1">
      <c r="B136" s="28"/>
      <c r="C136" s="139" t="s">
        <v>153</v>
      </c>
      <c r="D136" s="139" t="s">
        <v>118</v>
      </c>
      <c r="E136" s="140" t="s">
        <v>1161</v>
      </c>
      <c r="F136" s="141" t="s">
        <v>1162</v>
      </c>
      <c r="G136" s="142" t="s">
        <v>231</v>
      </c>
      <c r="H136" s="143">
        <v>1</v>
      </c>
      <c r="I136" s="144"/>
      <c r="J136" s="145">
        <f>ROUND(I136*H136,2)</f>
        <v>0</v>
      </c>
      <c r="K136" s="141" t="s">
        <v>180</v>
      </c>
      <c r="L136" s="28"/>
      <c r="M136" s="146" t="s">
        <v>1</v>
      </c>
      <c r="N136" s="111" t="s">
        <v>48</v>
      </c>
      <c r="P136" s="147">
        <f>O136*H136</f>
        <v>0</v>
      </c>
      <c r="Q136" s="147">
        <v>9.9600000000000001E-3</v>
      </c>
      <c r="R136" s="147">
        <f>Q136*H136</f>
        <v>9.9600000000000001E-3</v>
      </c>
      <c r="S136" s="147">
        <v>0</v>
      </c>
      <c r="T136" s="148">
        <f>S136*H136</f>
        <v>0</v>
      </c>
      <c r="AR136" s="149" t="s">
        <v>232</v>
      </c>
      <c r="AT136" s="149" t="s">
        <v>118</v>
      </c>
      <c r="AU136" s="149" t="s">
        <v>153</v>
      </c>
      <c r="AY136" s="13" t="s">
        <v>176</v>
      </c>
      <c r="BE136" s="150">
        <f>IF(N136="základní",J136,0)</f>
        <v>0</v>
      </c>
      <c r="BF136" s="150">
        <f>IF(N136="snížená",J136,0)</f>
        <v>0</v>
      </c>
      <c r="BG136" s="150">
        <f>IF(N136="zákl. přenesená",J136,0)</f>
        <v>0</v>
      </c>
      <c r="BH136" s="150">
        <f>IF(N136="sníž. přenesená",J136,0)</f>
        <v>0</v>
      </c>
      <c r="BI136" s="150">
        <f>IF(N136="nulová",J136,0)</f>
        <v>0</v>
      </c>
      <c r="BJ136" s="13" t="s">
        <v>153</v>
      </c>
      <c r="BK136" s="150">
        <f>ROUND(I136*H136,2)</f>
        <v>0</v>
      </c>
      <c r="BL136" s="13" t="s">
        <v>232</v>
      </c>
      <c r="BM136" s="149" t="s">
        <v>1163</v>
      </c>
    </row>
    <row r="137" spans="2:65" s="1" customFormat="1" ht="39">
      <c r="B137" s="28"/>
      <c r="D137" s="151" t="s">
        <v>183</v>
      </c>
      <c r="F137" s="152" t="s">
        <v>1164</v>
      </c>
      <c r="I137" s="115"/>
      <c r="L137" s="28"/>
      <c r="M137" s="153"/>
      <c r="T137" s="52"/>
      <c r="AT137" s="13" t="s">
        <v>183</v>
      </c>
      <c r="AU137" s="13" t="s">
        <v>153</v>
      </c>
    </row>
    <row r="138" spans="2:65" s="1" customFormat="1">
      <c r="B138" s="28"/>
      <c r="D138" s="154" t="s">
        <v>184</v>
      </c>
      <c r="F138" s="155" t="s">
        <v>1165</v>
      </c>
      <c r="I138" s="115"/>
      <c r="L138" s="28"/>
      <c r="M138" s="153"/>
      <c r="T138" s="52"/>
      <c r="AT138" s="13" t="s">
        <v>184</v>
      </c>
      <c r="AU138" s="13" t="s">
        <v>153</v>
      </c>
    </row>
    <row r="139" spans="2:65" s="1" customFormat="1" ht="24.2" customHeight="1">
      <c r="B139" s="28"/>
      <c r="C139" s="139" t="s">
        <v>193</v>
      </c>
      <c r="D139" s="139" t="s">
        <v>118</v>
      </c>
      <c r="E139" s="140" t="s">
        <v>1166</v>
      </c>
      <c r="F139" s="141" t="s">
        <v>1167</v>
      </c>
      <c r="G139" s="142" t="s">
        <v>231</v>
      </c>
      <c r="H139" s="143">
        <v>1</v>
      </c>
      <c r="I139" s="144"/>
      <c r="J139" s="145">
        <f>ROUND(I139*H139,2)</f>
        <v>0</v>
      </c>
      <c r="K139" s="141" t="s">
        <v>180</v>
      </c>
      <c r="L139" s="28"/>
      <c r="M139" s="146" t="s">
        <v>1</v>
      </c>
      <c r="N139" s="111" t="s">
        <v>48</v>
      </c>
      <c r="P139" s="147">
        <f>O139*H139</f>
        <v>0</v>
      </c>
      <c r="Q139" s="147">
        <v>1.787E-2</v>
      </c>
      <c r="R139" s="147">
        <f>Q139*H139</f>
        <v>1.787E-2</v>
      </c>
      <c r="S139" s="147">
        <v>0</v>
      </c>
      <c r="T139" s="148">
        <f>S139*H139</f>
        <v>0</v>
      </c>
      <c r="AR139" s="149" t="s">
        <v>232</v>
      </c>
      <c r="AT139" s="149" t="s">
        <v>118</v>
      </c>
      <c r="AU139" s="149" t="s">
        <v>153</v>
      </c>
      <c r="AY139" s="13" t="s">
        <v>176</v>
      </c>
      <c r="BE139" s="150">
        <f>IF(N139="základní",J139,0)</f>
        <v>0</v>
      </c>
      <c r="BF139" s="150">
        <f>IF(N139="snížená",J139,0)</f>
        <v>0</v>
      </c>
      <c r="BG139" s="150">
        <f>IF(N139="zákl. přenesená",J139,0)</f>
        <v>0</v>
      </c>
      <c r="BH139" s="150">
        <f>IF(N139="sníž. přenesená",J139,0)</f>
        <v>0</v>
      </c>
      <c r="BI139" s="150">
        <f>IF(N139="nulová",J139,0)</f>
        <v>0</v>
      </c>
      <c r="BJ139" s="13" t="s">
        <v>153</v>
      </c>
      <c r="BK139" s="150">
        <f>ROUND(I139*H139,2)</f>
        <v>0</v>
      </c>
      <c r="BL139" s="13" t="s">
        <v>232</v>
      </c>
      <c r="BM139" s="149" t="s">
        <v>1168</v>
      </c>
    </row>
    <row r="140" spans="2:65" s="1" customFormat="1" ht="39">
      <c r="B140" s="28"/>
      <c r="D140" s="151" t="s">
        <v>183</v>
      </c>
      <c r="F140" s="152" t="s">
        <v>1169</v>
      </c>
      <c r="I140" s="115"/>
      <c r="L140" s="28"/>
      <c r="M140" s="153"/>
      <c r="T140" s="52"/>
      <c r="AT140" s="13" t="s">
        <v>183</v>
      </c>
      <c r="AU140" s="13" t="s">
        <v>153</v>
      </c>
    </row>
    <row r="141" spans="2:65" s="1" customFormat="1">
      <c r="B141" s="28"/>
      <c r="D141" s="154" t="s">
        <v>184</v>
      </c>
      <c r="F141" s="155" t="s">
        <v>1170</v>
      </c>
      <c r="I141" s="115"/>
      <c r="L141" s="28"/>
      <c r="M141" s="153"/>
      <c r="T141" s="52"/>
      <c r="AT141" s="13" t="s">
        <v>184</v>
      </c>
      <c r="AU141" s="13" t="s">
        <v>153</v>
      </c>
    </row>
    <row r="142" spans="2:65" s="1" customFormat="1" ht="24.2" customHeight="1">
      <c r="B142" s="28"/>
      <c r="C142" s="139" t="s">
        <v>181</v>
      </c>
      <c r="D142" s="139" t="s">
        <v>118</v>
      </c>
      <c r="E142" s="140" t="s">
        <v>1171</v>
      </c>
      <c r="F142" s="141" t="s">
        <v>1172</v>
      </c>
      <c r="G142" s="142" t="s">
        <v>231</v>
      </c>
      <c r="H142" s="143">
        <v>1</v>
      </c>
      <c r="I142" s="144"/>
      <c r="J142" s="145">
        <f>ROUND(I142*H142,2)</f>
        <v>0</v>
      </c>
      <c r="K142" s="141" t="s">
        <v>180</v>
      </c>
      <c r="L142" s="28"/>
      <c r="M142" s="146" t="s">
        <v>1</v>
      </c>
      <c r="N142" s="111" t="s">
        <v>48</v>
      </c>
      <c r="P142" s="147">
        <f>O142*H142</f>
        <v>0</v>
      </c>
      <c r="Q142" s="147">
        <v>5.0600000000000003E-3</v>
      </c>
      <c r="R142" s="147">
        <f>Q142*H142</f>
        <v>5.0600000000000003E-3</v>
      </c>
      <c r="S142" s="147">
        <v>0</v>
      </c>
      <c r="T142" s="148">
        <f>S142*H142</f>
        <v>0</v>
      </c>
      <c r="AR142" s="149" t="s">
        <v>232</v>
      </c>
      <c r="AT142" s="149" t="s">
        <v>118</v>
      </c>
      <c r="AU142" s="149" t="s">
        <v>153</v>
      </c>
      <c r="AY142" s="13" t="s">
        <v>176</v>
      </c>
      <c r="BE142" s="150">
        <f>IF(N142="základní",J142,0)</f>
        <v>0</v>
      </c>
      <c r="BF142" s="150">
        <f>IF(N142="snížená",J142,0)</f>
        <v>0</v>
      </c>
      <c r="BG142" s="150">
        <f>IF(N142="zákl. přenesená",J142,0)</f>
        <v>0</v>
      </c>
      <c r="BH142" s="150">
        <f>IF(N142="sníž. přenesená",J142,0)</f>
        <v>0</v>
      </c>
      <c r="BI142" s="150">
        <f>IF(N142="nulová",J142,0)</f>
        <v>0</v>
      </c>
      <c r="BJ142" s="13" t="s">
        <v>153</v>
      </c>
      <c r="BK142" s="150">
        <f>ROUND(I142*H142,2)</f>
        <v>0</v>
      </c>
      <c r="BL142" s="13" t="s">
        <v>232</v>
      </c>
      <c r="BM142" s="149" t="s">
        <v>1173</v>
      </c>
    </row>
    <row r="143" spans="2:65" s="1" customFormat="1" ht="29.25">
      <c r="B143" s="28"/>
      <c r="D143" s="151" t="s">
        <v>183</v>
      </c>
      <c r="F143" s="152" t="s">
        <v>1174</v>
      </c>
      <c r="I143" s="115"/>
      <c r="L143" s="28"/>
      <c r="M143" s="153"/>
      <c r="T143" s="52"/>
      <c r="AT143" s="13" t="s">
        <v>183</v>
      </c>
      <c r="AU143" s="13" t="s">
        <v>153</v>
      </c>
    </row>
    <row r="144" spans="2:65" s="1" customFormat="1">
      <c r="B144" s="28"/>
      <c r="D144" s="154" t="s">
        <v>184</v>
      </c>
      <c r="F144" s="155" t="s">
        <v>1175</v>
      </c>
      <c r="I144" s="115"/>
      <c r="L144" s="28"/>
      <c r="M144" s="153"/>
      <c r="T144" s="52"/>
      <c r="AT144" s="13" t="s">
        <v>184</v>
      </c>
      <c r="AU144" s="13" t="s">
        <v>153</v>
      </c>
    </row>
    <row r="145" spans="2:65" s="1" customFormat="1" ht="58.5">
      <c r="B145" s="28"/>
      <c r="D145" s="151" t="s">
        <v>267</v>
      </c>
      <c r="F145" s="158" t="s">
        <v>1176</v>
      </c>
      <c r="I145" s="115"/>
      <c r="L145" s="28"/>
      <c r="M145" s="153"/>
      <c r="T145" s="52"/>
      <c r="AT145" s="13" t="s">
        <v>267</v>
      </c>
      <c r="AU145" s="13" t="s">
        <v>153</v>
      </c>
    </row>
    <row r="146" spans="2:65" s="1" customFormat="1" ht="24.2" customHeight="1">
      <c r="B146" s="28"/>
      <c r="C146" s="139" t="s">
        <v>204</v>
      </c>
      <c r="D146" s="139" t="s">
        <v>118</v>
      </c>
      <c r="E146" s="140" t="s">
        <v>1177</v>
      </c>
      <c r="F146" s="141" t="s">
        <v>1178</v>
      </c>
      <c r="G146" s="142" t="s">
        <v>231</v>
      </c>
      <c r="H146" s="143">
        <v>1</v>
      </c>
      <c r="I146" s="144"/>
      <c r="J146" s="145">
        <f>ROUND(I146*H146,2)</f>
        <v>0</v>
      </c>
      <c r="K146" s="141" t="s">
        <v>180</v>
      </c>
      <c r="L146" s="28"/>
      <c r="M146" s="146" t="s">
        <v>1</v>
      </c>
      <c r="N146" s="111" t="s">
        <v>48</v>
      </c>
      <c r="P146" s="147">
        <f>O146*H146</f>
        <v>0</v>
      </c>
      <c r="Q146" s="147">
        <v>1.8E-3</v>
      </c>
      <c r="R146" s="147">
        <f>Q146*H146</f>
        <v>1.8E-3</v>
      </c>
      <c r="S146" s="147">
        <v>0</v>
      </c>
      <c r="T146" s="148">
        <f>S146*H146</f>
        <v>0</v>
      </c>
      <c r="AR146" s="149" t="s">
        <v>232</v>
      </c>
      <c r="AT146" s="149" t="s">
        <v>118</v>
      </c>
      <c r="AU146" s="149" t="s">
        <v>153</v>
      </c>
      <c r="AY146" s="13" t="s">
        <v>176</v>
      </c>
      <c r="BE146" s="150">
        <f>IF(N146="základní",J146,0)</f>
        <v>0</v>
      </c>
      <c r="BF146" s="150">
        <f>IF(N146="snížená",J146,0)</f>
        <v>0</v>
      </c>
      <c r="BG146" s="150">
        <f>IF(N146="zákl. přenesená",J146,0)</f>
        <v>0</v>
      </c>
      <c r="BH146" s="150">
        <f>IF(N146="sníž. přenesená",J146,0)</f>
        <v>0</v>
      </c>
      <c r="BI146" s="150">
        <f>IF(N146="nulová",J146,0)</f>
        <v>0</v>
      </c>
      <c r="BJ146" s="13" t="s">
        <v>153</v>
      </c>
      <c r="BK146" s="150">
        <f>ROUND(I146*H146,2)</f>
        <v>0</v>
      </c>
      <c r="BL146" s="13" t="s">
        <v>232</v>
      </c>
      <c r="BM146" s="149" t="s">
        <v>1179</v>
      </c>
    </row>
    <row r="147" spans="2:65" s="1" customFormat="1" ht="29.25">
      <c r="B147" s="28"/>
      <c r="D147" s="151" t="s">
        <v>183</v>
      </c>
      <c r="F147" s="152" t="s">
        <v>1180</v>
      </c>
      <c r="I147" s="115"/>
      <c r="L147" s="28"/>
      <c r="M147" s="153"/>
      <c r="T147" s="52"/>
      <c r="AT147" s="13" t="s">
        <v>183</v>
      </c>
      <c r="AU147" s="13" t="s">
        <v>153</v>
      </c>
    </row>
    <row r="148" spans="2:65" s="1" customFormat="1">
      <c r="B148" s="28"/>
      <c r="D148" s="154" t="s">
        <v>184</v>
      </c>
      <c r="F148" s="155" t="s">
        <v>1181</v>
      </c>
      <c r="I148" s="115"/>
      <c r="L148" s="28"/>
      <c r="M148" s="153"/>
      <c r="T148" s="52"/>
      <c r="AT148" s="13" t="s">
        <v>184</v>
      </c>
      <c r="AU148" s="13" t="s">
        <v>153</v>
      </c>
    </row>
    <row r="149" spans="2:65" s="1" customFormat="1" ht="19.5">
      <c r="B149" s="28"/>
      <c r="D149" s="151" t="s">
        <v>267</v>
      </c>
      <c r="F149" s="158" t="s">
        <v>1182</v>
      </c>
      <c r="I149" s="115"/>
      <c r="L149" s="28"/>
      <c r="M149" s="153"/>
      <c r="T149" s="52"/>
      <c r="AT149" s="13" t="s">
        <v>267</v>
      </c>
      <c r="AU149" s="13" t="s">
        <v>153</v>
      </c>
    </row>
    <row r="150" spans="2:65" s="1" customFormat="1" ht="16.5" customHeight="1">
      <c r="B150" s="28"/>
      <c r="C150" s="139" t="s">
        <v>210</v>
      </c>
      <c r="D150" s="139" t="s">
        <v>118</v>
      </c>
      <c r="E150" s="140" t="s">
        <v>1183</v>
      </c>
      <c r="F150" s="141" t="s">
        <v>1184</v>
      </c>
      <c r="G150" s="142" t="s">
        <v>231</v>
      </c>
      <c r="H150" s="143">
        <v>2</v>
      </c>
      <c r="I150" s="144"/>
      <c r="J150" s="145">
        <f>ROUND(I150*H150,2)</f>
        <v>0</v>
      </c>
      <c r="K150" s="141" t="s">
        <v>1</v>
      </c>
      <c r="L150" s="28"/>
      <c r="M150" s="146" t="s">
        <v>1</v>
      </c>
      <c r="N150" s="111" t="s">
        <v>48</v>
      </c>
      <c r="P150" s="147">
        <f>O150*H150</f>
        <v>0</v>
      </c>
      <c r="Q150" s="147">
        <v>1.8400000000000001E-3</v>
      </c>
      <c r="R150" s="147">
        <f>Q150*H150</f>
        <v>3.6800000000000001E-3</v>
      </c>
      <c r="S150" s="147">
        <v>0</v>
      </c>
      <c r="T150" s="148">
        <f>S150*H150</f>
        <v>0</v>
      </c>
      <c r="AR150" s="149" t="s">
        <v>232</v>
      </c>
      <c r="AT150" s="149" t="s">
        <v>118</v>
      </c>
      <c r="AU150" s="149" t="s">
        <v>153</v>
      </c>
      <c r="AY150" s="13" t="s">
        <v>176</v>
      </c>
      <c r="BE150" s="150">
        <f>IF(N150="základní",J150,0)</f>
        <v>0</v>
      </c>
      <c r="BF150" s="150">
        <f>IF(N150="snížená",J150,0)</f>
        <v>0</v>
      </c>
      <c r="BG150" s="150">
        <f>IF(N150="zákl. přenesená",J150,0)</f>
        <v>0</v>
      </c>
      <c r="BH150" s="150">
        <f>IF(N150="sníž. přenesená",J150,0)</f>
        <v>0</v>
      </c>
      <c r="BI150" s="150">
        <f>IF(N150="nulová",J150,0)</f>
        <v>0</v>
      </c>
      <c r="BJ150" s="13" t="s">
        <v>153</v>
      </c>
      <c r="BK150" s="150">
        <f>ROUND(I150*H150,2)</f>
        <v>0</v>
      </c>
      <c r="BL150" s="13" t="s">
        <v>232</v>
      </c>
      <c r="BM150" s="149" t="s">
        <v>1185</v>
      </c>
    </row>
    <row r="151" spans="2:65" s="1" customFormat="1" ht="19.5">
      <c r="B151" s="28"/>
      <c r="D151" s="151" t="s">
        <v>183</v>
      </c>
      <c r="F151" s="152" t="s">
        <v>1186</v>
      </c>
      <c r="I151" s="115"/>
      <c r="L151" s="28"/>
      <c r="M151" s="153"/>
      <c r="T151" s="52"/>
      <c r="AT151" s="13" t="s">
        <v>183</v>
      </c>
      <c r="AU151" s="13" t="s">
        <v>153</v>
      </c>
    </row>
    <row r="152" spans="2:65" s="1" customFormat="1" ht="39">
      <c r="B152" s="28"/>
      <c r="D152" s="151" t="s">
        <v>267</v>
      </c>
      <c r="F152" s="158" t="s">
        <v>1187</v>
      </c>
      <c r="I152" s="115"/>
      <c r="L152" s="28"/>
      <c r="M152" s="153"/>
      <c r="T152" s="52"/>
      <c r="AT152" s="13" t="s">
        <v>267</v>
      </c>
      <c r="AU152" s="13" t="s">
        <v>153</v>
      </c>
    </row>
    <row r="153" spans="2:65" s="1" customFormat="1" ht="21.75" customHeight="1">
      <c r="B153" s="28"/>
      <c r="C153" s="139" t="s">
        <v>216</v>
      </c>
      <c r="D153" s="139" t="s">
        <v>118</v>
      </c>
      <c r="E153" s="140" t="s">
        <v>1188</v>
      </c>
      <c r="F153" s="141" t="s">
        <v>1189</v>
      </c>
      <c r="G153" s="142" t="s">
        <v>641</v>
      </c>
      <c r="H153" s="143">
        <v>1</v>
      </c>
      <c r="I153" s="144"/>
      <c r="J153" s="145">
        <f>ROUND(I153*H153,2)</f>
        <v>0</v>
      </c>
      <c r="K153" s="141" t="s">
        <v>1</v>
      </c>
      <c r="L153" s="28"/>
      <c r="M153" s="146" t="s">
        <v>1</v>
      </c>
      <c r="N153" s="111" t="s">
        <v>48</v>
      </c>
      <c r="P153" s="147">
        <f>O153*H153</f>
        <v>0</v>
      </c>
      <c r="Q153" s="147">
        <v>1.6000000000000001E-4</v>
      </c>
      <c r="R153" s="147">
        <f>Q153*H153</f>
        <v>1.6000000000000001E-4</v>
      </c>
      <c r="S153" s="147">
        <v>0</v>
      </c>
      <c r="T153" s="148">
        <f>S153*H153</f>
        <v>0</v>
      </c>
      <c r="AR153" s="149" t="s">
        <v>232</v>
      </c>
      <c r="AT153" s="149" t="s">
        <v>118</v>
      </c>
      <c r="AU153" s="149" t="s">
        <v>153</v>
      </c>
      <c r="AY153" s="13" t="s">
        <v>176</v>
      </c>
      <c r="BE153" s="150">
        <f>IF(N153="základní",J153,0)</f>
        <v>0</v>
      </c>
      <c r="BF153" s="150">
        <f>IF(N153="snížená",J153,0)</f>
        <v>0</v>
      </c>
      <c r="BG153" s="150">
        <f>IF(N153="zákl. přenesená",J153,0)</f>
        <v>0</v>
      </c>
      <c r="BH153" s="150">
        <f>IF(N153="sníž. přenesená",J153,0)</f>
        <v>0</v>
      </c>
      <c r="BI153" s="150">
        <f>IF(N153="nulová",J153,0)</f>
        <v>0</v>
      </c>
      <c r="BJ153" s="13" t="s">
        <v>153</v>
      </c>
      <c r="BK153" s="150">
        <f>ROUND(I153*H153,2)</f>
        <v>0</v>
      </c>
      <c r="BL153" s="13" t="s">
        <v>232</v>
      </c>
      <c r="BM153" s="149" t="s">
        <v>1190</v>
      </c>
    </row>
    <row r="154" spans="2:65" s="1" customFormat="1" ht="19.5">
      <c r="B154" s="28"/>
      <c r="D154" s="151" t="s">
        <v>183</v>
      </c>
      <c r="F154" s="152" t="s">
        <v>1191</v>
      </c>
      <c r="I154" s="115"/>
      <c r="L154" s="28"/>
      <c r="M154" s="153"/>
      <c r="T154" s="52"/>
      <c r="AT154" s="13" t="s">
        <v>183</v>
      </c>
      <c r="AU154" s="13" t="s">
        <v>153</v>
      </c>
    </row>
    <row r="155" spans="2:65" s="1" customFormat="1" ht="24.2" customHeight="1">
      <c r="B155" s="28"/>
      <c r="C155" s="139" t="s">
        <v>222</v>
      </c>
      <c r="D155" s="139" t="s">
        <v>118</v>
      </c>
      <c r="E155" s="140" t="s">
        <v>1192</v>
      </c>
      <c r="F155" s="141" t="s">
        <v>1193</v>
      </c>
      <c r="G155" s="142" t="s">
        <v>641</v>
      </c>
      <c r="H155" s="143">
        <v>2</v>
      </c>
      <c r="I155" s="144"/>
      <c r="J155" s="145">
        <f>ROUND(I155*H155,2)</f>
        <v>0</v>
      </c>
      <c r="K155" s="141" t="s">
        <v>1</v>
      </c>
      <c r="L155" s="28"/>
      <c r="M155" s="146" t="s">
        <v>1</v>
      </c>
      <c r="N155" s="111" t="s">
        <v>48</v>
      </c>
      <c r="P155" s="147">
        <f>O155*H155</f>
        <v>0</v>
      </c>
      <c r="Q155" s="147">
        <v>1.6000000000000001E-4</v>
      </c>
      <c r="R155" s="147">
        <f>Q155*H155</f>
        <v>3.2000000000000003E-4</v>
      </c>
      <c r="S155" s="147">
        <v>0</v>
      </c>
      <c r="T155" s="148">
        <f>S155*H155</f>
        <v>0</v>
      </c>
      <c r="AR155" s="149" t="s">
        <v>232</v>
      </c>
      <c r="AT155" s="149" t="s">
        <v>118</v>
      </c>
      <c r="AU155" s="149" t="s">
        <v>153</v>
      </c>
      <c r="AY155" s="13" t="s">
        <v>176</v>
      </c>
      <c r="BE155" s="150">
        <f>IF(N155="základní",J155,0)</f>
        <v>0</v>
      </c>
      <c r="BF155" s="150">
        <f>IF(N155="snížená",J155,0)</f>
        <v>0</v>
      </c>
      <c r="BG155" s="150">
        <f>IF(N155="zákl. přenesená",J155,0)</f>
        <v>0</v>
      </c>
      <c r="BH155" s="150">
        <f>IF(N155="sníž. přenesená",J155,0)</f>
        <v>0</v>
      </c>
      <c r="BI155" s="150">
        <f>IF(N155="nulová",J155,0)</f>
        <v>0</v>
      </c>
      <c r="BJ155" s="13" t="s">
        <v>153</v>
      </c>
      <c r="BK155" s="150">
        <f>ROUND(I155*H155,2)</f>
        <v>0</v>
      </c>
      <c r="BL155" s="13" t="s">
        <v>232</v>
      </c>
      <c r="BM155" s="149" t="s">
        <v>1194</v>
      </c>
    </row>
    <row r="156" spans="2:65" s="1" customFormat="1" ht="19.5">
      <c r="B156" s="28"/>
      <c r="D156" s="151" t="s">
        <v>183</v>
      </c>
      <c r="F156" s="152" t="s">
        <v>1195</v>
      </c>
      <c r="I156" s="115"/>
      <c r="L156" s="28"/>
      <c r="M156" s="153"/>
      <c r="T156" s="52"/>
      <c r="AT156" s="13" t="s">
        <v>183</v>
      </c>
      <c r="AU156" s="13" t="s">
        <v>153</v>
      </c>
    </row>
    <row r="157" spans="2:65" s="1" customFormat="1" ht="21.75" customHeight="1">
      <c r="B157" s="28"/>
      <c r="C157" s="139" t="s">
        <v>228</v>
      </c>
      <c r="D157" s="139" t="s">
        <v>118</v>
      </c>
      <c r="E157" s="140" t="s">
        <v>1196</v>
      </c>
      <c r="F157" s="141" t="s">
        <v>1197</v>
      </c>
      <c r="G157" s="142" t="s">
        <v>231</v>
      </c>
      <c r="H157" s="143">
        <v>1</v>
      </c>
      <c r="I157" s="144"/>
      <c r="J157" s="145">
        <f>ROUND(I157*H157,2)</f>
        <v>0</v>
      </c>
      <c r="K157" s="141" t="s">
        <v>180</v>
      </c>
      <c r="L157" s="28"/>
      <c r="M157" s="146" t="s">
        <v>1</v>
      </c>
      <c r="N157" s="111" t="s">
        <v>48</v>
      </c>
      <c r="P157" s="147">
        <f>O157*H157</f>
        <v>0</v>
      </c>
      <c r="Q157" s="147">
        <v>1.2E-4</v>
      </c>
      <c r="R157" s="147">
        <f>Q157*H157</f>
        <v>1.2E-4</v>
      </c>
      <c r="S157" s="147">
        <v>0</v>
      </c>
      <c r="T157" s="148">
        <f>S157*H157</f>
        <v>0</v>
      </c>
      <c r="AR157" s="149" t="s">
        <v>232</v>
      </c>
      <c r="AT157" s="149" t="s">
        <v>118</v>
      </c>
      <c r="AU157" s="149" t="s">
        <v>153</v>
      </c>
      <c r="AY157" s="13" t="s">
        <v>176</v>
      </c>
      <c r="BE157" s="150">
        <f>IF(N157="základní",J157,0)</f>
        <v>0</v>
      </c>
      <c r="BF157" s="150">
        <f>IF(N157="snížená",J157,0)</f>
        <v>0</v>
      </c>
      <c r="BG157" s="150">
        <f>IF(N157="zákl. přenesená",J157,0)</f>
        <v>0</v>
      </c>
      <c r="BH157" s="150">
        <f>IF(N157="sníž. přenesená",J157,0)</f>
        <v>0</v>
      </c>
      <c r="BI157" s="150">
        <f>IF(N157="nulová",J157,0)</f>
        <v>0</v>
      </c>
      <c r="BJ157" s="13" t="s">
        <v>153</v>
      </c>
      <c r="BK157" s="150">
        <f>ROUND(I157*H157,2)</f>
        <v>0</v>
      </c>
      <c r="BL157" s="13" t="s">
        <v>232</v>
      </c>
      <c r="BM157" s="149" t="s">
        <v>1198</v>
      </c>
    </row>
    <row r="158" spans="2:65" s="1" customFormat="1" ht="19.5">
      <c r="B158" s="28"/>
      <c r="D158" s="151" t="s">
        <v>183</v>
      </c>
      <c r="F158" s="152" t="s">
        <v>1199</v>
      </c>
      <c r="I158" s="115"/>
      <c r="L158" s="28"/>
      <c r="M158" s="153"/>
      <c r="T158" s="52"/>
      <c r="AT158" s="13" t="s">
        <v>183</v>
      </c>
      <c r="AU158" s="13" t="s">
        <v>153</v>
      </c>
    </row>
    <row r="159" spans="2:65" s="1" customFormat="1">
      <c r="B159" s="28"/>
      <c r="D159" s="154" t="s">
        <v>184</v>
      </c>
      <c r="F159" s="155" t="s">
        <v>1200</v>
      </c>
      <c r="I159" s="115"/>
      <c r="L159" s="28"/>
      <c r="M159" s="153"/>
      <c r="T159" s="52"/>
      <c r="AT159" s="13" t="s">
        <v>184</v>
      </c>
      <c r="AU159" s="13" t="s">
        <v>153</v>
      </c>
    </row>
    <row r="160" spans="2:65" s="1" customFormat="1" ht="16.5" customHeight="1">
      <c r="B160" s="28"/>
      <c r="C160" s="139" t="s">
        <v>236</v>
      </c>
      <c r="D160" s="139" t="s">
        <v>118</v>
      </c>
      <c r="E160" s="140" t="s">
        <v>1201</v>
      </c>
      <c r="F160" s="141" t="s">
        <v>1202</v>
      </c>
      <c r="G160" s="142" t="s">
        <v>641</v>
      </c>
      <c r="H160" s="143">
        <v>1</v>
      </c>
      <c r="I160" s="144"/>
      <c r="J160" s="145">
        <f>ROUND(I160*H160,2)</f>
        <v>0</v>
      </c>
      <c r="K160" s="141" t="s">
        <v>551</v>
      </c>
      <c r="L160" s="28"/>
      <c r="M160" s="146" t="s">
        <v>1</v>
      </c>
      <c r="N160" s="111" t="s">
        <v>48</v>
      </c>
      <c r="P160" s="147">
        <f>O160*H160</f>
        <v>0</v>
      </c>
      <c r="Q160" s="147">
        <v>2.9999999999999997E-4</v>
      </c>
      <c r="R160" s="147">
        <f>Q160*H160</f>
        <v>2.9999999999999997E-4</v>
      </c>
      <c r="S160" s="147">
        <v>0</v>
      </c>
      <c r="T160" s="148">
        <f>S160*H160</f>
        <v>0</v>
      </c>
      <c r="AR160" s="149" t="s">
        <v>232</v>
      </c>
      <c r="AT160" s="149" t="s">
        <v>118</v>
      </c>
      <c r="AU160" s="149" t="s">
        <v>153</v>
      </c>
      <c r="AY160" s="13" t="s">
        <v>176</v>
      </c>
      <c r="BE160" s="150">
        <f>IF(N160="základní",J160,0)</f>
        <v>0</v>
      </c>
      <c r="BF160" s="150">
        <f>IF(N160="snížená",J160,0)</f>
        <v>0</v>
      </c>
      <c r="BG160" s="150">
        <f>IF(N160="zákl. přenesená",J160,0)</f>
        <v>0</v>
      </c>
      <c r="BH160" s="150">
        <f>IF(N160="sníž. přenesená",J160,0)</f>
        <v>0</v>
      </c>
      <c r="BI160" s="150">
        <f>IF(N160="nulová",J160,0)</f>
        <v>0</v>
      </c>
      <c r="BJ160" s="13" t="s">
        <v>153</v>
      </c>
      <c r="BK160" s="150">
        <f>ROUND(I160*H160,2)</f>
        <v>0</v>
      </c>
      <c r="BL160" s="13" t="s">
        <v>232</v>
      </c>
      <c r="BM160" s="149" t="s">
        <v>1203</v>
      </c>
    </row>
    <row r="161" spans="2:65" s="1" customFormat="1" ht="19.5">
      <c r="B161" s="28"/>
      <c r="D161" s="151" t="s">
        <v>183</v>
      </c>
      <c r="F161" s="152" t="s">
        <v>1204</v>
      </c>
      <c r="I161" s="115"/>
      <c r="L161" s="28"/>
      <c r="M161" s="153"/>
      <c r="T161" s="52"/>
      <c r="AT161" s="13" t="s">
        <v>183</v>
      </c>
      <c r="AU161" s="13" t="s">
        <v>153</v>
      </c>
    </row>
    <row r="162" spans="2:65" s="1" customFormat="1">
      <c r="B162" s="28"/>
      <c r="D162" s="154" t="s">
        <v>184</v>
      </c>
      <c r="F162" s="155" t="s">
        <v>1205</v>
      </c>
      <c r="I162" s="115"/>
      <c r="L162" s="28"/>
      <c r="M162" s="153"/>
      <c r="T162" s="52"/>
      <c r="AT162" s="13" t="s">
        <v>184</v>
      </c>
      <c r="AU162" s="13" t="s">
        <v>153</v>
      </c>
    </row>
    <row r="163" spans="2:65" s="1" customFormat="1" ht="19.5">
      <c r="B163" s="28"/>
      <c r="D163" s="151" t="s">
        <v>267</v>
      </c>
      <c r="F163" s="158" t="s">
        <v>1206</v>
      </c>
      <c r="I163" s="115"/>
      <c r="L163" s="28"/>
      <c r="M163" s="153"/>
      <c r="T163" s="52"/>
      <c r="AT163" s="13" t="s">
        <v>267</v>
      </c>
      <c r="AU163" s="13" t="s">
        <v>153</v>
      </c>
    </row>
    <row r="164" spans="2:65" s="1" customFormat="1" ht="16.5" customHeight="1">
      <c r="B164" s="28"/>
      <c r="C164" s="139" t="s">
        <v>244</v>
      </c>
      <c r="D164" s="139" t="s">
        <v>118</v>
      </c>
      <c r="E164" s="140" t="s">
        <v>1207</v>
      </c>
      <c r="F164" s="141" t="s">
        <v>1208</v>
      </c>
      <c r="G164" s="142" t="s">
        <v>231</v>
      </c>
      <c r="H164" s="143">
        <v>4</v>
      </c>
      <c r="I164" s="144"/>
      <c r="J164" s="145">
        <f>ROUND(I164*H164,2)</f>
        <v>0</v>
      </c>
      <c r="K164" s="141" t="s">
        <v>551</v>
      </c>
      <c r="L164" s="28"/>
      <c r="M164" s="146" t="s">
        <v>1</v>
      </c>
      <c r="N164" s="111" t="s">
        <v>48</v>
      </c>
      <c r="P164" s="147">
        <f>O164*H164</f>
        <v>0</v>
      </c>
      <c r="Q164" s="147">
        <v>1.89E-3</v>
      </c>
      <c r="R164" s="147">
        <f>Q164*H164</f>
        <v>7.5599999999999999E-3</v>
      </c>
      <c r="S164" s="147">
        <v>0</v>
      </c>
      <c r="T164" s="148">
        <f>S164*H164</f>
        <v>0</v>
      </c>
      <c r="AR164" s="149" t="s">
        <v>232</v>
      </c>
      <c r="AT164" s="149" t="s">
        <v>118</v>
      </c>
      <c r="AU164" s="149" t="s">
        <v>153</v>
      </c>
      <c r="AY164" s="13" t="s">
        <v>176</v>
      </c>
      <c r="BE164" s="150">
        <f>IF(N164="základní",J164,0)</f>
        <v>0</v>
      </c>
      <c r="BF164" s="150">
        <f>IF(N164="snížená",J164,0)</f>
        <v>0</v>
      </c>
      <c r="BG164" s="150">
        <f>IF(N164="zákl. přenesená",J164,0)</f>
        <v>0</v>
      </c>
      <c r="BH164" s="150">
        <f>IF(N164="sníž. přenesená",J164,0)</f>
        <v>0</v>
      </c>
      <c r="BI164" s="150">
        <f>IF(N164="nulová",J164,0)</f>
        <v>0</v>
      </c>
      <c r="BJ164" s="13" t="s">
        <v>153</v>
      </c>
      <c r="BK164" s="150">
        <f>ROUND(I164*H164,2)</f>
        <v>0</v>
      </c>
      <c r="BL164" s="13" t="s">
        <v>232</v>
      </c>
      <c r="BM164" s="149" t="s">
        <v>1209</v>
      </c>
    </row>
    <row r="165" spans="2:65" s="1" customFormat="1">
      <c r="B165" s="28"/>
      <c r="D165" s="151" t="s">
        <v>183</v>
      </c>
      <c r="F165" s="152" t="s">
        <v>1210</v>
      </c>
      <c r="I165" s="115"/>
      <c r="L165" s="28"/>
      <c r="M165" s="153"/>
      <c r="T165" s="52"/>
      <c r="AT165" s="13" t="s">
        <v>183</v>
      </c>
      <c r="AU165" s="13" t="s">
        <v>153</v>
      </c>
    </row>
    <row r="166" spans="2:65" s="1" customFormat="1">
      <c r="B166" s="28"/>
      <c r="D166" s="154" t="s">
        <v>184</v>
      </c>
      <c r="F166" s="155" t="s">
        <v>1211</v>
      </c>
      <c r="I166" s="115"/>
      <c r="L166" s="28"/>
      <c r="M166" s="153"/>
      <c r="T166" s="52"/>
      <c r="AT166" s="13" t="s">
        <v>184</v>
      </c>
      <c r="AU166" s="13" t="s">
        <v>153</v>
      </c>
    </row>
    <row r="167" spans="2:65" s="1" customFormat="1" ht="16.5" customHeight="1">
      <c r="B167" s="28"/>
      <c r="C167" s="139" t="s">
        <v>8</v>
      </c>
      <c r="D167" s="139" t="s">
        <v>118</v>
      </c>
      <c r="E167" s="140" t="s">
        <v>1212</v>
      </c>
      <c r="F167" s="141" t="s">
        <v>1213</v>
      </c>
      <c r="G167" s="142" t="s">
        <v>641</v>
      </c>
      <c r="H167" s="143">
        <v>2</v>
      </c>
      <c r="I167" s="144"/>
      <c r="J167" s="145">
        <f>ROUND(I167*H167,2)</f>
        <v>0</v>
      </c>
      <c r="K167" s="141" t="s">
        <v>551</v>
      </c>
      <c r="L167" s="28"/>
      <c r="M167" s="146" t="s">
        <v>1</v>
      </c>
      <c r="N167" s="111" t="s">
        <v>48</v>
      </c>
      <c r="P167" s="147">
        <f>O167*H167</f>
        <v>0</v>
      </c>
      <c r="Q167" s="147">
        <v>1.09E-3</v>
      </c>
      <c r="R167" s="147">
        <f>Q167*H167</f>
        <v>2.1800000000000001E-3</v>
      </c>
      <c r="S167" s="147">
        <v>0</v>
      </c>
      <c r="T167" s="148">
        <f>S167*H167</f>
        <v>0</v>
      </c>
      <c r="AR167" s="149" t="s">
        <v>232</v>
      </c>
      <c r="AT167" s="149" t="s">
        <v>118</v>
      </c>
      <c r="AU167" s="149" t="s">
        <v>153</v>
      </c>
      <c r="AY167" s="13" t="s">
        <v>176</v>
      </c>
      <c r="BE167" s="150">
        <f>IF(N167="základní",J167,0)</f>
        <v>0</v>
      </c>
      <c r="BF167" s="150">
        <f>IF(N167="snížená",J167,0)</f>
        <v>0</v>
      </c>
      <c r="BG167" s="150">
        <f>IF(N167="zákl. přenesená",J167,0)</f>
        <v>0</v>
      </c>
      <c r="BH167" s="150">
        <f>IF(N167="sníž. přenesená",J167,0)</f>
        <v>0</v>
      </c>
      <c r="BI167" s="150">
        <f>IF(N167="nulová",J167,0)</f>
        <v>0</v>
      </c>
      <c r="BJ167" s="13" t="s">
        <v>153</v>
      </c>
      <c r="BK167" s="150">
        <f>ROUND(I167*H167,2)</f>
        <v>0</v>
      </c>
      <c r="BL167" s="13" t="s">
        <v>232</v>
      </c>
      <c r="BM167" s="149" t="s">
        <v>1214</v>
      </c>
    </row>
    <row r="168" spans="2:65" s="1" customFormat="1" ht="19.5">
      <c r="B168" s="28"/>
      <c r="D168" s="151" t="s">
        <v>183</v>
      </c>
      <c r="F168" s="152" t="s">
        <v>1215</v>
      </c>
      <c r="I168" s="115"/>
      <c r="L168" s="28"/>
      <c r="M168" s="153"/>
      <c r="T168" s="52"/>
      <c r="AT168" s="13" t="s">
        <v>183</v>
      </c>
      <c r="AU168" s="13" t="s">
        <v>153</v>
      </c>
    </row>
    <row r="169" spans="2:65" s="1" customFormat="1">
      <c r="B169" s="28"/>
      <c r="D169" s="154" t="s">
        <v>184</v>
      </c>
      <c r="F169" s="155" t="s">
        <v>1216</v>
      </c>
      <c r="I169" s="115"/>
      <c r="L169" s="28"/>
      <c r="M169" s="153"/>
      <c r="T169" s="52"/>
      <c r="AT169" s="13" t="s">
        <v>184</v>
      </c>
      <c r="AU169" s="13" t="s">
        <v>153</v>
      </c>
    </row>
    <row r="170" spans="2:65" s="1" customFormat="1" ht="21.75" customHeight="1">
      <c r="B170" s="28"/>
      <c r="C170" s="139" t="s">
        <v>255</v>
      </c>
      <c r="D170" s="139" t="s">
        <v>118</v>
      </c>
      <c r="E170" s="140" t="s">
        <v>1217</v>
      </c>
      <c r="F170" s="141" t="s">
        <v>1218</v>
      </c>
      <c r="G170" s="142" t="s">
        <v>231</v>
      </c>
      <c r="H170" s="143">
        <v>7</v>
      </c>
      <c r="I170" s="144"/>
      <c r="J170" s="145">
        <f>ROUND(I170*H170,2)</f>
        <v>0</v>
      </c>
      <c r="K170" s="141" t="s">
        <v>551</v>
      </c>
      <c r="L170" s="28"/>
      <c r="M170" s="146" t="s">
        <v>1</v>
      </c>
      <c r="N170" s="111" t="s">
        <v>48</v>
      </c>
      <c r="P170" s="147">
        <f>O170*H170</f>
        <v>0</v>
      </c>
      <c r="Q170" s="147">
        <v>9.0000000000000006E-5</v>
      </c>
      <c r="R170" s="147">
        <f>Q170*H170</f>
        <v>6.3000000000000003E-4</v>
      </c>
      <c r="S170" s="147">
        <v>0</v>
      </c>
      <c r="T170" s="148">
        <f>S170*H170</f>
        <v>0</v>
      </c>
      <c r="AR170" s="149" t="s">
        <v>232</v>
      </c>
      <c r="AT170" s="149" t="s">
        <v>118</v>
      </c>
      <c r="AU170" s="149" t="s">
        <v>153</v>
      </c>
      <c r="AY170" s="13" t="s">
        <v>176</v>
      </c>
      <c r="BE170" s="150">
        <f>IF(N170="základní",J170,0)</f>
        <v>0</v>
      </c>
      <c r="BF170" s="150">
        <f>IF(N170="snížená",J170,0)</f>
        <v>0</v>
      </c>
      <c r="BG170" s="150">
        <f>IF(N170="zákl. přenesená",J170,0)</f>
        <v>0</v>
      </c>
      <c r="BH170" s="150">
        <f>IF(N170="sníž. přenesená",J170,0)</f>
        <v>0</v>
      </c>
      <c r="BI170" s="150">
        <f>IF(N170="nulová",J170,0)</f>
        <v>0</v>
      </c>
      <c r="BJ170" s="13" t="s">
        <v>153</v>
      </c>
      <c r="BK170" s="150">
        <f>ROUND(I170*H170,2)</f>
        <v>0</v>
      </c>
      <c r="BL170" s="13" t="s">
        <v>232</v>
      </c>
      <c r="BM170" s="149" t="s">
        <v>1219</v>
      </c>
    </row>
    <row r="171" spans="2:65" s="1" customFormat="1" ht="19.5">
      <c r="B171" s="28"/>
      <c r="D171" s="151" t="s">
        <v>183</v>
      </c>
      <c r="F171" s="152" t="s">
        <v>1220</v>
      </c>
      <c r="I171" s="115"/>
      <c r="L171" s="28"/>
      <c r="M171" s="153"/>
      <c r="T171" s="52"/>
      <c r="AT171" s="13" t="s">
        <v>183</v>
      </c>
      <c r="AU171" s="13" t="s">
        <v>153</v>
      </c>
    </row>
    <row r="172" spans="2:65" s="1" customFormat="1">
      <c r="B172" s="28"/>
      <c r="D172" s="154" t="s">
        <v>184</v>
      </c>
      <c r="F172" s="155" t="s">
        <v>1221</v>
      </c>
      <c r="I172" s="115"/>
      <c r="L172" s="28"/>
      <c r="M172" s="153"/>
      <c r="T172" s="52"/>
      <c r="AT172" s="13" t="s">
        <v>184</v>
      </c>
      <c r="AU172" s="13" t="s">
        <v>153</v>
      </c>
    </row>
    <row r="173" spans="2:65" s="1" customFormat="1" ht="16.5" customHeight="1">
      <c r="B173" s="28"/>
      <c r="C173" s="159" t="s">
        <v>261</v>
      </c>
      <c r="D173" s="159" t="s">
        <v>479</v>
      </c>
      <c r="E173" s="160" t="s">
        <v>1222</v>
      </c>
      <c r="F173" s="161" t="s">
        <v>1223</v>
      </c>
      <c r="G173" s="162" t="s">
        <v>641</v>
      </c>
      <c r="H173" s="163">
        <v>7</v>
      </c>
      <c r="I173" s="164"/>
      <c r="J173" s="165">
        <f>ROUND(I173*H173,2)</f>
        <v>0</v>
      </c>
      <c r="K173" s="161" t="s">
        <v>551</v>
      </c>
      <c r="L173" s="166"/>
      <c r="M173" s="167" t="s">
        <v>1</v>
      </c>
      <c r="N173" s="168" t="s">
        <v>48</v>
      </c>
      <c r="P173" s="147">
        <f>O173*H173</f>
        <v>0</v>
      </c>
      <c r="Q173" s="147">
        <v>1.4999999999999999E-4</v>
      </c>
      <c r="R173" s="147">
        <f>Q173*H173</f>
        <v>1.0499999999999999E-3</v>
      </c>
      <c r="S173" s="147">
        <v>0</v>
      </c>
      <c r="T173" s="148">
        <f>S173*H173</f>
        <v>0</v>
      </c>
      <c r="AR173" s="149" t="s">
        <v>369</v>
      </c>
      <c r="AT173" s="149" t="s">
        <v>479</v>
      </c>
      <c r="AU173" s="149" t="s">
        <v>153</v>
      </c>
      <c r="AY173" s="13" t="s">
        <v>176</v>
      </c>
      <c r="BE173" s="150">
        <f>IF(N173="základní",J173,0)</f>
        <v>0</v>
      </c>
      <c r="BF173" s="150">
        <f>IF(N173="snížená",J173,0)</f>
        <v>0</v>
      </c>
      <c r="BG173" s="150">
        <f>IF(N173="zákl. přenesená",J173,0)</f>
        <v>0</v>
      </c>
      <c r="BH173" s="150">
        <f>IF(N173="sníž. přenesená",J173,0)</f>
        <v>0</v>
      </c>
      <c r="BI173" s="150">
        <f>IF(N173="nulová",J173,0)</f>
        <v>0</v>
      </c>
      <c r="BJ173" s="13" t="s">
        <v>153</v>
      </c>
      <c r="BK173" s="150">
        <f>ROUND(I173*H173,2)</f>
        <v>0</v>
      </c>
      <c r="BL173" s="13" t="s">
        <v>232</v>
      </c>
      <c r="BM173" s="149" t="s">
        <v>1224</v>
      </c>
    </row>
    <row r="174" spans="2:65" s="1" customFormat="1">
      <c r="B174" s="28"/>
      <c r="D174" s="151" t="s">
        <v>183</v>
      </c>
      <c r="F174" s="152" t="s">
        <v>1223</v>
      </c>
      <c r="I174" s="115"/>
      <c r="L174" s="28"/>
      <c r="M174" s="153"/>
      <c r="T174" s="52"/>
      <c r="AT174" s="13" t="s">
        <v>183</v>
      </c>
      <c r="AU174" s="13" t="s">
        <v>153</v>
      </c>
    </row>
    <row r="175" spans="2:65" s="1" customFormat="1" ht="24.2" customHeight="1">
      <c r="B175" s="28"/>
      <c r="C175" s="139" t="s">
        <v>269</v>
      </c>
      <c r="D175" s="139" t="s">
        <v>118</v>
      </c>
      <c r="E175" s="140" t="s">
        <v>1225</v>
      </c>
      <c r="F175" s="141" t="s">
        <v>1226</v>
      </c>
      <c r="G175" s="142" t="s">
        <v>231</v>
      </c>
      <c r="H175" s="143">
        <v>1</v>
      </c>
      <c r="I175" s="144"/>
      <c r="J175" s="145">
        <f>ROUND(I175*H175,2)</f>
        <v>0</v>
      </c>
      <c r="K175" s="141" t="s">
        <v>551</v>
      </c>
      <c r="L175" s="28"/>
      <c r="M175" s="146" t="s">
        <v>1</v>
      </c>
      <c r="N175" s="111" t="s">
        <v>48</v>
      </c>
      <c r="P175" s="147">
        <f>O175*H175</f>
        <v>0</v>
      </c>
      <c r="Q175" s="147">
        <v>1.9599999999999999E-3</v>
      </c>
      <c r="R175" s="147">
        <f>Q175*H175</f>
        <v>1.9599999999999999E-3</v>
      </c>
      <c r="S175" s="147">
        <v>0</v>
      </c>
      <c r="T175" s="148">
        <f>S175*H175</f>
        <v>0</v>
      </c>
      <c r="AR175" s="149" t="s">
        <v>232</v>
      </c>
      <c r="AT175" s="149" t="s">
        <v>118</v>
      </c>
      <c r="AU175" s="149" t="s">
        <v>153</v>
      </c>
      <c r="AY175" s="13" t="s">
        <v>176</v>
      </c>
      <c r="BE175" s="150">
        <f>IF(N175="základní",J175,0)</f>
        <v>0</v>
      </c>
      <c r="BF175" s="150">
        <f>IF(N175="snížená",J175,0)</f>
        <v>0</v>
      </c>
      <c r="BG175" s="150">
        <f>IF(N175="zákl. přenesená",J175,0)</f>
        <v>0</v>
      </c>
      <c r="BH175" s="150">
        <f>IF(N175="sníž. přenesená",J175,0)</f>
        <v>0</v>
      </c>
      <c r="BI175" s="150">
        <f>IF(N175="nulová",J175,0)</f>
        <v>0</v>
      </c>
      <c r="BJ175" s="13" t="s">
        <v>153</v>
      </c>
      <c r="BK175" s="150">
        <f>ROUND(I175*H175,2)</f>
        <v>0</v>
      </c>
      <c r="BL175" s="13" t="s">
        <v>232</v>
      </c>
      <c r="BM175" s="149" t="s">
        <v>1227</v>
      </c>
    </row>
    <row r="176" spans="2:65" s="1" customFormat="1">
      <c r="B176" s="28"/>
      <c r="D176" s="151" t="s">
        <v>183</v>
      </c>
      <c r="F176" s="152" t="s">
        <v>1228</v>
      </c>
      <c r="I176" s="115"/>
      <c r="L176" s="28"/>
      <c r="M176" s="153"/>
      <c r="T176" s="52"/>
      <c r="AT176" s="13" t="s">
        <v>183</v>
      </c>
      <c r="AU176" s="13" t="s">
        <v>153</v>
      </c>
    </row>
    <row r="177" spans="2:65" s="1" customFormat="1">
      <c r="B177" s="28"/>
      <c r="D177" s="154" t="s">
        <v>184</v>
      </c>
      <c r="F177" s="155" t="s">
        <v>1229</v>
      </c>
      <c r="I177" s="115"/>
      <c r="L177" s="28"/>
      <c r="M177" s="153"/>
      <c r="T177" s="52"/>
      <c r="AT177" s="13" t="s">
        <v>184</v>
      </c>
      <c r="AU177" s="13" t="s">
        <v>153</v>
      </c>
    </row>
    <row r="178" spans="2:65" s="1" customFormat="1" ht="48.75">
      <c r="B178" s="28"/>
      <c r="D178" s="151" t="s">
        <v>267</v>
      </c>
      <c r="F178" s="158" t="s">
        <v>1230</v>
      </c>
      <c r="I178" s="115"/>
      <c r="L178" s="28"/>
      <c r="M178" s="153"/>
      <c r="T178" s="52"/>
      <c r="AT178" s="13" t="s">
        <v>267</v>
      </c>
      <c r="AU178" s="13" t="s">
        <v>153</v>
      </c>
    </row>
    <row r="179" spans="2:65" s="1" customFormat="1" ht="24.2" customHeight="1">
      <c r="B179" s="28"/>
      <c r="C179" s="139" t="s">
        <v>232</v>
      </c>
      <c r="D179" s="139" t="s">
        <v>118</v>
      </c>
      <c r="E179" s="140" t="s">
        <v>1231</v>
      </c>
      <c r="F179" s="141" t="s">
        <v>1232</v>
      </c>
      <c r="G179" s="142" t="s">
        <v>387</v>
      </c>
      <c r="H179" s="143">
        <v>1.4999999999999999E-2</v>
      </c>
      <c r="I179" s="144"/>
      <c r="J179" s="145">
        <f>ROUND(I179*H179,2)</f>
        <v>0</v>
      </c>
      <c r="K179" s="141" t="s">
        <v>551</v>
      </c>
      <c r="L179" s="28"/>
      <c r="M179" s="146" t="s">
        <v>1</v>
      </c>
      <c r="N179" s="111" t="s">
        <v>48</v>
      </c>
      <c r="P179" s="147">
        <f>O179*H179</f>
        <v>0</v>
      </c>
      <c r="Q179" s="147">
        <v>0</v>
      </c>
      <c r="R179" s="147">
        <f>Q179*H179</f>
        <v>0</v>
      </c>
      <c r="S179" s="147">
        <v>0</v>
      </c>
      <c r="T179" s="148">
        <f>S179*H179</f>
        <v>0</v>
      </c>
      <c r="AR179" s="149" t="s">
        <v>232</v>
      </c>
      <c r="AT179" s="149" t="s">
        <v>118</v>
      </c>
      <c r="AU179" s="149" t="s">
        <v>153</v>
      </c>
      <c r="AY179" s="13" t="s">
        <v>176</v>
      </c>
      <c r="BE179" s="150">
        <f>IF(N179="základní",J179,0)</f>
        <v>0</v>
      </c>
      <c r="BF179" s="150">
        <f>IF(N179="snížená",J179,0)</f>
        <v>0</v>
      </c>
      <c r="BG179" s="150">
        <f>IF(N179="zákl. přenesená",J179,0)</f>
        <v>0</v>
      </c>
      <c r="BH179" s="150">
        <f>IF(N179="sníž. přenesená",J179,0)</f>
        <v>0</v>
      </c>
      <c r="BI179" s="150">
        <f>IF(N179="nulová",J179,0)</f>
        <v>0</v>
      </c>
      <c r="BJ179" s="13" t="s">
        <v>153</v>
      </c>
      <c r="BK179" s="150">
        <f>ROUND(I179*H179,2)</f>
        <v>0</v>
      </c>
      <c r="BL179" s="13" t="s">
        <v>232</v>
      </c>
      <c r="BM179" s="149" t="s">
        <v>1233</v>
      </c>
    </row>
    <row r="180" spans="2:65" s="1" customFormat="1" ht="29.25">
      <c r="B180" s="28"/>
      <c r="D180" s="151" t="s">
        <v>183</v>
      </c>
      <c r="F180" s="152" t="s">
        <v>1234</v>
      </c>
      <c r="I180" s="115"/>
      <c r="L180" s="28"/>
      <c r="M180" s="153"/>
      <c r="T180" s="52"/>
      <c r="AT180" s="13" t="s">
        <v>183</v>
      </c>
      <c r="AU180" s="13" t="s">
        <v>153</v>
      </c>
    </row>
    <row r="181" spans="2:65" s="1" customFormat="1">
      <c r="B181" s="28"/>
      <c r="D181" s="154" t="s">
        <v>184</v>
      </c>
      <c r="F181" s="155" t="s">
        <v>1235</v>
      </c>
      <c r="I181" s="115"/>
      <c r="L181" s="28"/>
      <c r="M181" s="153"/>
      <c r="T181" s="52"/>
      <c r="AT181" s="13" t="s">
        <v>184</v>
      </c>
      <c r="AU181" s="13" t="s">
        <v>153</v>
      </c>
    </row>
    <row r="182" spans="2:65" s="1" customFormat="1" ht="33" customHeight="1">
      <c r="B182" s="28"/>
      <c r="C182" s="139" t="s">
        <v>279</v>
      </c>
      <c r="D182" s="139" t="s">
        <v>118</v>
      </c>
      <c r="E182" s="140" t="s">
        <v>1236</v>
      </c>
      <c r="F182" s="141" t="s">
        <v>1237</v>
      </c>
      <c r="G182" s="142" t="s">
        <v>387</v>
      </c>
      <c r="H182" s="143">
        <v>1.4999999999999999E-2</v>
      </c>
      <c r="I182" s="144"/>
      <c r="J182" s="145">
        <f>ROUND(I182*H182,2)</f>
        <v>0</v>
      </c>
      <c r="K182" s="141" t="s">
        <v>551</v>
      </c>
      <c r="L182" s="28"/>
      <c r="M182" s="146" t="s">
        <v>1</v>
      </c>
      <c r="N182" s="111" t="s">
        <v>48</v>
      </c>
      <c r="P182" s="147">
        <f>O182*H182</f>
        <v>0</v>
      </c>
      <c r="Q182" s="147">
        <v>0</v>
      </c>
      <c r="R182" s="147">
        <f>Q182*H182</f>
        <v>0</v>
      </c>
      <c r="S182" s="147">
        <v>0</v>
      </c>
      <c r="T182" s="148">
        <f>S182*H182</f>
        <v>0</v>
      </c>
      <c r="AR182" s="149" t="s">
        <v>232</v>
      </c>
      <c r="AT182" s="149" t="s">
        <v>118</v>
      </c>
      <c r="AU182" s="149" t="s">
        <v>153</v>
      </c>
      <c r="AY182" s="13" t="s">
        <v>176</v>
      </c>
      <c r="BE182" s="150">
        <f>IF(N182="základní",J182,0)</f>
        <v>0</v>
      </c>
      <c r="BF182" s="150">
        <f>IF(N182="snížená",J182,0)</f>
        <v>0</v>
      </c>
      <c r="BG182" s="150">
        <f>IF(N182="zákl. přenesená",J182,0)</f>
        <v>0</v>
      </c>
      <c r="BH182" s="150">
        <f>IF(N182="sníž. přenesená",J182,0)</f>
        <v>0</v>
      </c>
      <c r="BI182" s="150">
        <f>IF(N182="nulová",J182,0)</f>
        <v>0</v>
      </c>
      <c r="BJ182" s="13" t="s">
        <v>153</v>
      </c>
      <c r="BK182" s="150">
        <f>ROUND(I182*H182,2)</f>
        <v>0</v>
      </c>
      <c r="BL182" s="13" t="s">
        <v>232</v>
      </c>
      <c r="BM182" s="149" t="s">
        <v>1238</v>
      </c>
    </row>
    <row r="183" spans="2:65" s="1" customFormat="1" ht="48.75">
      <c r="B183" s="28"/>
      <c r="D183" s="151" t="s">
        <v>183</v>
      </c>
      <c r="F183" s="152" t="s">
        <v>1239</v>
      </c>
      <c r="I183" s="115"/>
      <c r="L183" s="28"/>
      <c r="M183" s="153"/>
      <c r="T183" s="52"/>
      <c r="AT183" s="13" t="s">
        <v>183</v>
      </c>
      <c r="AU183" s="13" t="s">
        <v>153</v>
      </c>
    </row>
    <row r="184" spans="2:65" s="1" customFormat="1">
      <c r="B184" s="28"/>
      <c r="D184" s="154" t="s">
        <v>184</v>
      </c>
      <c r="F184" s="155" t="s">
        <v>1240</v>
      </c>
      <c r="I184" s="115"/>
      <c r="L184" s="28"/>
      <c r="M184" s="153"/>
      <c r="T184" s="52"/>
      <c r="AT184" s="13" t="s">
        <v>184</v>
      </c>
      <c r="AU184" s="13" t="s">
        <v>153</v>
      </c>
    </row>
    <row r="185" spans="2:65" s="11" customFormat="1" ht="22.9" customHeight="1">
      <c r="B185" s="129"/>
      <c r="D185" s="130" t="s">
        <v>81</v>
      </c>
      <c r="E185" s="156" t="s">
        <v>242</v>
      </c>
      <c r="F185" s="156" t="s">
        <v>243</v>
      </c>
      <c r="I185" s="132"/>
      <c r="J185" s="157">
        <f>BK185</f>
        <v>0</v>
      </c>
      <c r="L185" s="129"/>
      <c r="M185" s="134"/>
      <c r="P185" s="135">
        <f>SUM(P186:P188)</f>
        <v>0</v>
      </c>
      <c r="R185" s="135">
        <f>SUM(R186:R188)</f>
        <v>2.1000000000000001E-4</v>
      </c>
      <c r="T185" s="136">
        <f>SUM(T186:T188)</f>
        <v>0</v>
      </c>
      <c r="AR185" s="130" t="s">
        <v>153</v>
      </c>
      <c r="AT185" s="137" t="s">
        <v>81</v>
      </c>
      <c r="AU185" s="137" t="s">
        <v>90</v>
      </c>
      <c r="AY185" s="130" t="s">
        <v>176</v>
      </c>
      <c r="BK185" s="138">
        <f>SUM(BK186:BK188)</f>
        <v>0</v>
      </c>
    </row>
    <row r="186" spans="2:65" s="1" customFormat="1" ht="24.2" customHeight="1">
      <c r="B186" s="28"/>
      <c r="C186" s="139">
        <v>18</v>
      </c>
      <c r="D186" s="139" t="s">
        <v>118</v>
      </c>
      <c r="E186" s="140" t="s">
        <v>1241</v>
      </c>
      <c r="F186" s="141" t="s">
        <v>1242</v>
      </c>
      <c r="G186" s="142" t="s">
        <v>641</v>
      </c>
      <c r="H186" s="143">
        <v>1</v>
      </c>
      <c r="I186" s="144"/>
      <c r="J186" s="145">
        <f>ROUND(I186*H186,2)</f>
        <v>0</v>
      </c>
      <c r="K186" s="141" t="s">
        <v>180</v>
      </c>
      <c r="L186" s="28"/>
      <c r="M186" s="146" t="s">
        <v>1</v>
      </c>
      <c r="N186" s="111" t="s">
        <v>48</v>
      </c>
      <c r="P186" s="147">
        <f>O186*H186</f>
        <v>0</v>
      </c>
      <c r="Q186" s="147">
        <v>2.1000000000000001E-4</v>
      </c>
      <c r="R186" s="147">
        <f>Q186*H186</f>
        <v>2.1000000000000001E-4</v>
      </c>
      <c r="S186" s="147">
        <v>0</v>
      </c>
      <c r="T186" s="148">
        <f>S186*H186</f>
        <v>0</v>
      </c>
      <c r="AR186" s="149" t="s">
        <v>232</v>
      </c>
      <c r="AT186" s="149" t="s">
        <v>118</v>
      </c>
      <c r="AU186" s="149" t="s">
        <v>153</v>
      </c>
      <c r="AY186" s="13" t="s">
        <v>176</v>
      </c>
      <c r="BE186" s="150">
        <f>IF(N186="základní",J186,0)</f>
        <v>0</v>
      </c>
      <c r="BF186" s="150">
        <f>IF(N186="snížená",J186,0)</f>
        <v>0</v>
      </c>
      <c r="BG186" s="150">
        <f>IF(N186="zákl. přenesená",J186,0)</f>
        <v>0</v>
      </c>
      <c r="BH186" s="150">
        <f>IF(N186="sníž. přenesená",J186,0)</f>
        <v>0</v>
      </c>
      <c r="BI186" s="150">
        <f>IF(N186="nulová",J186,0)</f>
        <v>0</v>
      </c>
      <c r="BJ186" s="13" t="s">
        <v>153</v>
      </c>
      <c r="BK186" s="150">
        <f>ROUND(I186*H186,2)</f>
        <v>0</v>
      </c>
      <c r="BL186" s="13" t="s">
        <v>232</v>
      </c>
      <c r="BM186" s="149" t="s">
        <v>1243</v>
      </c>
    </row>
    <row r="187" spans="2:65" s="1" customFormat="1" ht="19.5">
      <c r="B187" s="28"/>
      <c r="D187" s="151" t="s">
        <v>183</v>
      </c>
      <c r="F187" s="152" t="s">
        <v>1244</v>
      </c>
      <c r="I187" s="115"/>
      <c r="L187" s="28"/>
      <c r="M187" s="153"/>
      <c r="T187" s="52"/>
      <c r="AT187" s="13" t="s">
        <v>183</v>
      </c>
      <c r="AU187" s="13" t="s">
        <v>153</v>
      </c>
    </row>
    <row r="188" spans="2:65" s="1" customFormat="1">
      <c r="B188" s="28"/>
      <c r="D188" s="154" t="s">
        <v>184</v>
      </c>
      <c r="F188" s="155" t="s">
        <v>1245</v>
      </c>
      <c r="I188" s="115"/>
      <c r="L188" s="28"/>
      <c r="M188" s="153"/>
      <c r="T188" s="52"/>
      <c r="AT188" s="13" t="s">
        <v>184</v>
      </c>
      <c r="AU188" s="13" t="s">
        <v>153</v>
      </c>
    </row>
    <row r="189" spans="2:65" s="11" customFormat="1" ht="22.9" customHeight="1">
      <c r="B189" s="129"/>
      <c r="D189" s="130" t="s">
        <v>81</v>
      </c>
      <c r="E189" s="156" t="s">
        <v>1246</v>
      </c>
      <c r="F189" s="156" t="s">
        <v>1247</v>
      </c>
      <c r="I189" s="132"/>
      <c r="J189" s="157">
        <f>BK189</f>
        <v>0</v>
      </c>
      <c r="L189" s="129"/>
      <c r="M189" s="134"/>
      <c r="P189" s="135">
        <f>SUM(P190:P193)</f>
        <v>0</v>
      </c>
      <c r="R189" s="135">
        <f>SUM(R190:R193)</f>
        <v>3.1799999999999998E-4</v>
      </c>
      <c r="T189" s="136">
        <f>SUM(T190:T193)</f>
        <v>0</v>
      </c>
      <c r="AR189" s="130" t="s">
        <v>153</v>
      </c>
      <c r="AT189" s="137" t="s">
        <v>81</v>
      </c>
      <c r="AU189" s="137" t="s">
        <v>90</v>
      </c>
      <c r="AY189" s="130" t="s">
        <v>176</v>
      </c>
      <c r="BK189" s="138">
        <f>SUM(BK190:BK193)</f>
        <v>0</v>
      </c>
    </row>
    <row r="190" spans="2:65" s="1" customFormat="1" ht="24.2" customHeight="1">
      <c r="B190" s="28"/>
      <c r="C190" s="139">
        <v>19</v>
      </c>
      <c r="D190" s="139" t="s">
        <v>118</v>
      </c>
      <c r="E190" s="140" t="s">
        <v>1248</v>
      </c>
      <c r="F190" s="141" t="s">
        <v>1249</v>
      </c>
      <c r="G190" s="142" t="s">
        <v>190</v>
      </c>
      <c r="H190" s="143">
        <v>10.6</v>
      </c>
      <c r="I190" s="144"/>
      <c r="J190" s="145">
        <f>ROUND(I190*H190,2)</f>
        <v>0</v>
      </c>
      <c r="K190" s="141" t="s">
        <v>551</v>
      </c>
      <c r="L190" s="28"/>
      <c r="M190" s="146" t="s">
        <v>1</v>
      </c>
      <c r="N190" s="111" t="s">
        <v>48</v>
      </c>
      <c r="P190" s="147">
        <f>O190*H190</f>
        <v>0</v>
      </c>
      <c r="Q190" s="147">
        <v>3.0000000000000001E-5</v>
      </c>
      <c r="R190" s="147">
        <f>Q190*H190</f>
        <v>3.1799999999999998E-4</v>
      </c>
      <c r="S190" s="147">
        <v>0</v>
      </c>
      <c r="T190" s="148">
        <f>S190*H190</f>
        <v>0</v>
      </c>
      <c r="AR190" s="149" t="s">
        <v>232</v>
      </c>
      <c r="AT190" s="149" t="s">
        <v>118</v>
      </c>
      <c r="AU190" s="149" t="s">
        <v>153</v>
      </c>
      <c r="AY190" s="13" t="s">
        <v>176</v>
      </c>
      <c r="BE190" s="150">
        <f>IF(N190="základní",J190,0)</f>
        <v>0</v>
      </c>
      <c r="BF190" s="150">
        <f>IF(N190="snížená",J190,0)</f>
        <v>0</v>
      </c>
      <c r="BG190" s="150">
        <f>IF(N190="zákl. přenesená",J190,0)</f>
        <v>0</v>
      </c>
      <c r="BH190" s="150">
        <f>IF(N190="sníž. přenesená",J190,0)</f>
        <v>0</v>
      </c>
      <c r="BI190" s="150">
        <f>IF(N190="nulová",J190,0)</f>
        <v>0</v>
      </c>
      <c r="BJ190" s="13" t="s">
        <v>153</v>
      </c>
      <c r="BK190" s="150">
        <f>ROUND(I190*H190,2)</f>
        <v>0</v>
      </c>
      <c r="BL190" s="13" t="s">
        <v>232</v>
      </c>
      <c r="BM190" s="149" t="s">
        <v>1250</v>
      </c>
    </row>
    <row r="191" spans="2:65" s="1" customFormat="1" ht="19.5">
      <c r="B191" s="28"/>
      <c r="D191" s="151" t="s">
        <v>183</v>
      </c>
      <c r="F191" s="152" t="s">
        <v>1251</v>
      </c>
      <c r="I191" s="115"/>
      <c r="L191" s="28"/>
      <c r="M191" s="153"/>
      <c r="T191" s="52"/>
      <c r="AT191" s="13" t="s">
        <v>183</v>
      </c>
      <c r="AU191" s="13" t="s">
        <v>153</v>
      </c>
    </row>
    <row r="192" spans="2:65" s="1" customFormat="1">
      <c r="B192" s="28"/>
      <c r="D192" s="154" t="s">
        <v>184</v>
      </c>
      <c r="F192" s="155" t="s">
        <v>1252</v>
      </c>
      <c r="I192" s="115"/>
      <c r="L192" s="28"/>
      <c r="M192" s="153"/>
      <c r="T192" s="52"/>
      <c r="AT192" s="13" t="s">
        <v>184</v>
      </c>
      <c r="AU192" s="13" t="s">
        <v>153</v>
      </c>
    </row>
    <row r="193" spans="2:47" s="1" customFormat="1" ht="19.5">
      <c r="B193" s="28"/>
      <c r="D193" s="151" t="s">
        <v>267</v>
      </c>
      <c r="F193" s="158" t="s">
        <v>1253</v>
      </c>
      <c r="I193" s="115"/>
      <c r="L193" s="28"/>
      <c r="M193" s="169"/>
      <c r="N193" s="170"/>
      <c r="O193" s="170"/>
      <c r="P193" s="170"/>
      <c r="Q193" s="170"/>
      <c r="R193" s="170"/>
      <c r="S193" s="170"/>
      <c r="T193" s="171"/>
      <c r="AT193" s="13" t="s">
        <v>267</v>
      </c>
      <c r="AU193" s="13" t="s">
        <v>153</v>
      </c>
    </row>
    <row r="194" spans="2:47" s="1" customFormat="1" ht="6.95" customHeight="1">
      <c r="B194" s="40"/>
      <c r="C194" s="41"/>
      <c r="D194" s="41"/>
      <c r="E194" s="41"/>
      <c r="F194" s="41"/>
      <c r="G194" s="41"/>
      <c r="H194" s="41"/>
      <c r="I194" s="41"/>
      <c r="J194" s="41"/>
      <c r="K194" s="41"/>
      <c r="L194" s="28"/>
    </row>
  </sheetData>
  <sheetProtection algorithmName="SHA-512" hashValue="gPhecyxvDOMRskUr2Cb8TwmQbG+2U2LvFh6Dt55a9kxwUzjrSIX7WfgfmlrsRVXeHqLBUc6C3/H34BiDkXPjag==" saltValue="zfwTTBTEDbPekZmYoEMlpw==" spinCount="100000" sheet="1" objects="1" scenarios="1" formatColumns="0" formatRows="0" autoFilter="0"/>
  <autoFilter ref="C129:K193" xr:uid="{00000000-0009-0000-0000-000007000000}"/>
  <mergeCells count="14">
    <mergeCell ref="D108:F108"/>
    <mergeCell ref="E120:H120"/>
    <mergeCell ref="E122:H122"/>
    <mergeCell ref="L2:V2"/>
    <mergeCell ref="E87:H87"/>
    <mergeCell ref="D104:F104"/>
    <mergeCell ref="D105:F105"/>
    <mergeCell ref="D106:F106"/>
    <mergeCell ref="D107:F107"/>
    <mergeCell ref="E7:H7"/>
    <mergeCell ref="E9:H9"/>
    <mergeCell ref="E18:H18"/>
    <mergeCell ref="E27:H27"/>
    <mergeCell ref="E85:H85"/>
  </mergeCells>
  <hyperlinks>
    <hyperlink ref="F138" r:id="rId1" xr:uid="{00000000-0004-0000-0700-000000000000}"/>
    <hyperlink ref="F141" r:id="rId2" xr:uid="{00000000-0004-0000-0700-000001000000}"/>
    <hyperlink ref="F144" r:id="rId3" xr:uid="{00000000-0004-0000-0700-000002000000}"/>
    <hyperlink ref="F148" r:id="rId4" xr:uid="{00000000-0004-0000-0700-000003000000}"/>
    <hyperlink ref="F159" r:id="rId5" xr:uid="{00000000-0004-0000-0700-000004000000}"/>
    <hyperlink ref="F162" r:id="rId6" xr:uid="{00000000-0004-0000-0700-000005000000}"/>
    <hyperlink ref="F166" r:id="rId7" xr:uid="{00000000-0004-0000-0700-000006000000}"/>
    <hyperlink ref="F169" r:id="rId8" xr:uid="{00000000-0004-0000-0700-000007000000}"/>
    <hyperlink ref="F172" r:id="rId9" xr:uid="{00000000-0004-0000-0700-000008000000}"/>
    <hyperlink ref="F177" r:id="rId10" xr:uid="{00000000-0004-0000-0700-000009000000}"/>
    <hyperlink ref="F181" r:id="rId11" xr:uid="{00000000-0004-0000-0700-00000A000000}"/>
    <hyperlink ref="F184" r:id="rId12" xr:uid="{00000000-0004-0000-0700-00000B000000}"/>
    <hyperlink ref="F188" r:id="rId13" xr:uid="{00000000-0004-0000-0700-00000C000000}"/>
    <hyperlink ref="F192" r:id="rId14" xr:uid="{00000000-0004-0000-0700-00000D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BM144"/>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1"/>
      <c r="M2" s="191"/>
      <c r="N2" s="191"/>
      <c r="O2" s="191"/>
      <c r="P2" s="191"/>
      <c r="Q2" s="191"/>
      <c r="R2" s="191"/>
      <c r="S2" s="191"/>
      <c r="T2" s="191"/>
      <c r="U2" s="191"/>
      <c r="V2" s="191"/>
      <c r="AT2" s="13" t="s">
        <v>111</v>
      </c>
    </row>
    <row r="3" spans="2:46" ht="6.95" customHeight="1">
      <c r="B3" s="14"/>
      <c r="C3" s="15"/>
      <c r="D3" s="15"/>
      <c r="E3" s="15"/>
      <c r="F3" s="15"/>
      <c r="G3" s="15"/>
      <c r="H3" s="15"/>
      <c r="I3" s="15"/>
      <c r="J3" s="15"/>
      <c r="K3" s="15"/>
      <c r="L3" s="16"/>
      <c r="AT3" s="13" t="s">
        <v>90</v>
      </c>
    </row>
    <row r="4" spans="2:46" ht="24.95" customHeight="1">
      <c r="B4" s="16"/>
      <c r="D4" s="17" t="s">
        <v>121</v>
      </c>
      <c r="L4" s="16"/>
      <c r="M4" s="84" t="s">
        <v>10</v>
      </c>
      <c r="AT4" s="13" t="s">
        <v>4</v>
      </c>
    </row>
    <row r="5" spans="2:46" ht="6.95" customHeight="1">
      <c r="B5" s="16"/>
      <c r="L5" s="16"/>
    </row>
    <row r="6" spans="2:46" ht="12" customHeight="1">
      <c r="B6" s="16"/>
      <c r="D6" s="23" t="s">
        <v>16</v>
      </c>
      <c r="L6" s="16"/>
    </row>
    <row r="7" spans="2:46" ht="16.5" customHeight="1">
      <c r="B7" s="16"/>
      <c r="E7" s="218" t="str">
        <f>'Rekapitulace stavby'!K6</f>
        <v>BR - Stavební úpravy bytu č. 7(8), 3. NP</v>
      </c>
      <c r="F7" s="219"/>
      <c r="G7" s="219"/>
      <c r="H7" s="219"/>
      <c r="L7" s="16"/>
    </row>
    <row r="8" spans="2:46" s="1" customFormat="1" ht="12" customHeight="1">
      <c r="B8" s="28"/>
      <c r="D8" s="23" t="s">
        <v>122</v>
      </c>
      <c r="L8" s="28"/>
    </row>
    <row r="9" spans="2:46" s="1" customFormat="1" ht="16.5" customHeight="1">
      <c r="B9" s="28"/>
      <c r="E9" s="200" t="s">
        <v>1254</v>
      </c>
      <c r="F9" s="220"/>
      <c r="G9" s="220"/>
      <c r="H9" s="220"/>
      <c r="L9" s="28"/>
    </row>
    <row r="10" spans="2:46" s="1" customFormat="1">
      <c r="B10" s="28"/>
      <c r="L10" s="28"/>
    </row>
    <row r="11" spans="2:46" s="1" customFormat="1" ht="12" customHeight="1">
      <c r="B11" s="28"/>
      <c r="D11" s="23" t="s">
        <v>18</v>
      </c>
      <c r="F11" s="21" t="s">
        <v>1</v>
      </c>
      <c r="I11" s="23" t="s">
        <v>19</v>
      </c>
      <c r="J11" s="21" t="s">
        <v>1</v>
      </c>
      <c r="L11" s="28"/>
    </row>
    <row r="12" spans="2:46" s="1" customFormat="1" ht="12" customHeight="1">
      <c r="B12" s="28"/>
      <c r="D12" s="23" t="s">
        <v>20</v>
      </c>
      <c r="F12" s="21" t="s">
        <v>21</v>
      </c>
      <c r="I12" s="23" t="s">
        <v>22</v>
      </c>
      <c r="J12" s="48" t="str">
        <f>'Rekapitulace stavby'!AN8</f>
        <v>11. 4. 2025</v>
      </c>
      <c r="L12" s="28"/>
    </row>
    <row r="13" spans="2:46" s="1" customFormat="1" ht="10.9" customHeight="1">
      <c r="B13" s="28"/>
      <c r="L13" s="28"/>
    </row>
    <row r="14" spans="2:46" s="1" customFormat="1" ht="12" customHeight="1">
      <c r="B14" s="28"/>
      <c r="D14" s="23" t="s">
        <v>24</v>
      </c>
      <c r="I14" s="23" t="s">
        <v>25</v>
      </c>
      <c r="J14" s="21" t="s">
        <v>26</v>
      </c>
      <c r="L14" s="28"/>
    </row>
    <row r="15" spans="2:46" s="1" customFormat="1" ht="18" customHeight="1">
      <c r="B15" s="28"/>
      <c r="E15" s="21" t="s">
        <v>27</v>
      </c>
      <c r="I15" s="23" t="s">
        <v>28</v>
      </c>
      <c r="J15" s="21" t="s">
        <v>1</v>
      </c>
      <c r="L15" s="28"/>
    </row>
    <row r="16" spans="2:46" s="1" customFormat="1" ht="6.95" customHeight="1">
      <c r="B16" s="28"/>
      <c r="L16" s="28"/>
    </row>
    <row r="17" spans="2:12" s="1" customFormat="1" ht="12" customHeight="1">
      <c r="B17" s="28"/>
      <c r="D17" s="23" t="s">
        <v>29</v>
      </c>
      <c r="I17" s="23" t="s">
        <v>25</v>
      </c>
      <c r="J17" s="24" t="str">
        <f>'Rekapitulace stavby'!AN13</f>
        <v>Vyplň údaj</v>
      </c>
      <c r="L17" s="28"/>
    </row>
    <row r="18" spans="2:12" s="1" customFormat="1" ht="18" customHeight="1">
      <c r="B18" s="28"/>
      <c r="E18" s="221" t="str">
        <f>'Rekapitulace stavby'!E14</f>
        <v>Vyplň údaj</v>
      </c>
      <c r="F18" s="207"/>
      <c r="G18" s="207"/>
      <c r="H18" s="207"/>
      <c r="I18" s="23" t="s">
        <v>28</v>
      </c>
      <c r="J18" s="24" t="str">
        <f>'Rekapitulace stavby'!AN14</f>
        <v>Vyplň údaj</v>
      </c>
      <c r="L18" s="28"/>
    </row>
    <row r="19" spans="2:12" s="1" customFormat="1" ht="6.95" customHeight="1">
      <c r="B19" s="28"/>
      <c r="L19" s="28"/>
    </row>
    <row r="20" spans="2:12" s="1" customFormat="1" ht="12" customHeight="1">
      <c r="B20" s="28"/>
      <c r="D20" s="23" t="s">
        <v>31</v>
      </c>
      <c r="I20" s="23" t="s">
        <v>25</v>
      </c>
      <c r="J20" s="21" t="s">
        <v>32</v>
      </c>
      <c r="L20" s="28"/>
    </row>
    <row r="21" spans="2:12" s="1" customFormat="1" ht="18" customHeight="1">
      <c r="B21" s="28"/>
      <c r="E21" s="21" t="s">
        <v>33</v>
      </c>
      <c r="I21" s="23" t="s">
        <v>28</v>
      </c>
      <c r="J21" s="21" t="s">
        <v>34</v>
      </c>
      <c r="L21" s="28"/>
    </row>
    <row r="22" spans="2:12" s="1" customFormat="1" ht="6.95" customHeight="1">
      <c r="B22" s="28"/>
      <c r="L22" s="28"/>
    </row>
    <row r="23" spans="2:12" s="1" customFormat="1" ht="12" customHeight="1">
      <c r="B23" s="28"/>
      <c r="D23" s="23" t="s">
        <v>36</v>
      </c>
      <c r="I23" s="23" t="s">
        <v>25</v>
      </c>
      <c r="J23" s="21" t="s">
        <v>37</v>
      </c>
      <c r="L23" s="28"/>
    </row>
    <row r="24" spans="2:12" s="1" customFormat="1" ht="18" customHeight="1">
      <c r="B24" s="28"/>
      <c r="E24" s="21" t="s">
        <v>38</v>
      </c>
      <c r="I24" s="23" t="s">
        <v>28</v>
      </c>
      <c r="J24" s="21" t="s">
        <v>39</v>
      </c>
      <c r="L24" s="28"/>
    </row>
    <row r="25" spans="2:12" s="1" customFormat="1" ht="6.95" customHeight="1">
      <c r="B25" s="28"/>
      <c r="L25" s="28"/>
    </row>
    <row r="26" spans="2:12" s="1" customFormat="1" ht="12" customHeight="1">
      <c r="B26" s="28"/>
      <c r="D26" s="23" t="s">
        <v>40</v>
      </c>
      <c r="L26" s="28"/>
    </row>
    <row r="27" spans="2:12" s="7" customFormat="1" ht="47.25" customHeight="1">
      <c r="B27" s="85"/>
      <c r="E27" s="211" t="s">
        <v>41</v>
      </c>
      <c r="F27" s="211"/>
      <c r="G27" s="211"/>
      <c r="H27" s="211"/>
      <c r="L27" s="85"/>
    </row>
    <row r="28" spans="2:12" s="1" customFormat="1" ht="6.95" customHeight="1">
      <c r="B28" s="28"/>
      <c r="L28" s="28"/>
    </row>
    <row r="29" spans="2:12" s="1" customFormat="1" ht="6.95" customHeight="1">
      <c r="B29" s="28"/>
      <c r="D29" s="49"/>
      <c r="E29" s="49"/>
      <c r="F29" s="49"/>
      <c r="G29" s="49"/>
      <c r="H29" s="49"/>
      <c r="I29" s="49"/>
      <c r="J29" s="49"/>
      <c r="K29" s="49"/>
      <c r="L29" s="28"/>
    </row>
    <row r="30" spans="2:12" s="1" customFormat="1" ht="14.45" customHeight="1">
      <c r="B30" s="28"/>
      <c r="D30" s="21" t="s">
        <v>124</v>
      </c>
      <c r="J30" s="86">
        <f>J96</f>
        <v>0</v>
      </c>
      <c r="L30" s="28"/>
    </row>
    <row r="31" spans="2:12" s="1" customFormat="1" ht="14.45" customHeight="1">
      <c r="B31" s="28"/>
      <c r="D31" s="87" t="s">
        <v>125</v>
      </c>
      <c r="J31" s="86">
        <f>J102</f>
        <v>0</v>
      </c>
      <c r="L31" s="28"/>
    </row>
    <row r="32" spans="2:12" s="1" customFormat="1" ht="25.35" customHeight="1">
      <c r="B32" s="28"/>
      <c r="D32" s="88" t="s">
        <v>42</v>
      </c>
      <c r="J32" s="62">
        <f>ROUND(J30 + J31, 2)</f>
        <v>0</v>
      </c>
      <c r="L32" s="28"/>
    </row>
    <row r="33" spans="2:12" s="1" customFormat="1" ht="6.95" customHeight="1">
      <c r="B33" s="28"/>
      <c r="D33" s="49"/>
      <c r="E33" s="49"/>
      <c r="F33" s="49"/>
      <c r="G33" s="49"/>
      <c r="H33" s="49"/>
      <c r="I33" s="49"/>
      <c r="J33" s="49"/>
      <c r="K33" s="49"/>
      <c r="L33" s="28"/>
    </row>
    <row r="34" spans="2:12" s="1" customFormat="1" ht="14.45" customHeight="1">
      <c r="B34" s="28"/>
      <c r="F34" s="31" t="s">
        <v>44</v>
      </c>
      <c r="I34" s="31" t="s">
        <v>43</v>
      </c>
      <c r="J34" s="31" t="s">
        <v>45</v>
      </c>
      <c r="L34" s="28"/>
    </row>
    <row r="35" spans="2:12" s="1" customFormat="1" ht="14.45" customHeight="1">
      <c r="B35" s="28"/>
      <c r="D35" s="51" t="s">
        <v>46</v>
      </c>
      <c r="E35" s="23" t="s">
        <v>47</v>
      </c>
      <c r="F35" s="89">
        <f>ROUND((SUM(BE102:BE109) + SUM(BE129:BE143)),  2)</f>
        <v>0</v>
      </c>
      <c r="I35" s="90">
        <v>0.21</v>
      </c>
      <c r="J35" s="89">
        <f>ROUND(((SUM(BE102:BE109) + SUM(BE129:BE143))*I35),  2)</f>
        <v>0</v>
      </c>
      <c r="L35" s="28"/>
    </row>
    <row r="36" spans="2:12" s="1" customFormat="1" ht="14.45" customHeight="1">
      <c r="B36" s="28"/>
      <c r="E36" s="23" t="s">
        <v>48</v>
      </c>
      <c r="F36" s="89">
        <f>ROUND((SUM(BF102:BF109) + SUM(BF129:BF143)),  2)</f>
        <v>0</v>
      </c>
      <c r="I36" s="90">
        <v>0.12</v>
      </c>
      <c r="J36" s="89">
        <f>ROUND(((SUM(BF102:BF109) + SUM(BF129:BF143))*I36),  2)</f>
        <v>0</v>
      </c>
      <c r="L36" s="28"/>
    </row>
    <row r="37" spans="2:12" s="1" customFormat="1" ht="14.45" hidden="1" customHeight="1">
      <c r="B37" s="28"/>
      <c r="E37" s="23" t="s">
        <v>49</v>
      </c>
      <c r="F37" s="89">
        <f>ROUND((SUM(BG102:BG109) + SUM(BG129:BG143)),  2)</f>
        <v>0</v>
      </c>
      <c r="I37" s="90">
        <v>0.21</v>
      </c>
      <c r="J37" s="89">
        <f>0</f>
        <v>0</v>
      </c>
      <c r="L37" s="28"/>
    </row>
    <row r="38" spans="2:12" s="1" customFormat="1" ht="14.45" hidden="1" customHeight="1">
      <c r="B38" s="28"/>
      <c r="E38" s="23" t="s">
        <v>50</v>
      </c>
      <c r="F38" s="89">
        <f>ROUND((SUM(BH102:BH109) + SUM(BH129:BH143)),  2)</f>
        <v>0</v>
      </c>
      <c r="I38" s="90">
        <v>0.12</v>
      </c>
      <c r="J38" s="89">
        <f>0</f>
        <v>0</v>
      </c>
      <c r="L38" s="28"/>
    </row>
    <row r="39" spans="2:12" s="1" customFormat="1" ht="14.45" hidden="1" customHeight="1">
      <c r="B39" s="28"/>
      <c r="E39" s="23" t="s">
        <v>51</v>
      </c>
      <c r="F39" s="89">
        <f>ROUND((SUM(BI102:BI109) + SUM(BI129:BI143)),  2)</f>
        <v>0</v>
      </c>
      <c r="I39" s="90">
        <v>0</v>
      </c>
      <c r="J39" s="89">
        <f>0</f>
        <v>0</v>
      </c>
      <c r="L39" s="28"/>
    </row>
    <row r="40" spans="2:12" s="1" customFormat="1" ht="6.95" customHeight="1">
      <c r="B40" s="28"/>
      <c r="L40" s="28"/>
    </row>
    <row r="41" spans="2:12" s="1" customFormat="1" ht="25.35" customHeight="1">
      <c r="B41" s="28"/>
      <c r="C41" s="91"/>
      <c r="D41" s="92" t="s">
        <v>52</v>
      </c>
      <c r="E41" s="53"/>
      <c r="F41" s="53"/>
      <c r="G41" s="93" t="s">
        <v>53</v>
      </c>
      <c r="H41" s="94" t="s">
        <v>54</v>
      </c>
      <c r="I41" s="53"/>
      <c r="J41" s="95">
        <f>SUM(J32:J39)</f>
        <v>0</v>
      </c>
      <c r="K41" s="96"/>
      <c r="L41" s="28"/>
    </row>
    <row r="42" spans="2:12" s="1" customFormat="1" ht="14.45" customHeight="1">
      <c r="B42" s="28"/>
      <c r="L42" s="28"/>
    </row>
    <row r="43" spans="2:12" ht="14.45" customHeight="1">
      <c r="B43" s="16"/>
      <c r="L43" s="16"/>
    </row>
    <row r="44" spans="2:12" ht="14.45" customHeight="1">
      <c r="B44" s="16"/>
      <c r="L44" s="16"/>
    </row>
    <row r="45" spans="2:12" ht="14.45" customHeight="1">
      <c r="B45" s="16"/>
      <c r="L45" s="16"/>
    </row>
    <row r="46" spans="2:12" ht="14.45" customHeight="1">
      <c r="B46" s="16"/>
      <c r="L46" s="16"/>
    </row>
    <row r="47" spans="2:12" ht="14.45" customHeight="1">
      <c r="B47" s="16"/>
      <c r="L47" s="16"/>
    </row>
    <row r="48" spans="2:12" ht="14.45" customHeight="1">
      <c r="B48" s="16"/>
      <c r="L48" s="16"/>
    </row>
    <row r="49" spans="2:12" ht="14.45" customHeight="1">
      <c r="B49" s="16"/>
      <c r="L49" s="16"/>
    </row>
    <row r="50" spans="2:12" s="1" customFormat="1" ht="14.45" customHeight="1">
      <c r="B50" s="28"/>
      <c r="D50" s="37" t="s">
        <v>55</v>
      </c>
      <c r="E50" s="38"/>
      <c r="F50" s="38"/>
      <c r="G50" s="37" t="s">
        <v>56</v>
      </c>
      <c r="H50" s="38"/>
      <c r="I50" s="38"/>
      <c r="J50" s="38"/>
      <c r="K50" s="38"/>
      <c r="L50" s="28"/>
    </row>
    <row r="51" spans="2:12">
      <c r="B51" s="16"/>
      <c r="L51" s="16"/>
    </row>
    <row r="52" spans="2:12">
      <c r="B52" s="16"/>
      <c r="L52" s="16"/>
    </row>
    <row r="53" spans="2:12">
      <c r="B53" s="16"/>
      <c r="L53" s="16"/>
    </row>
    <row r="54" spans="2:12">
      <c r="B54" s="16"/>
      <c r="L54" s="16"/>
    </row>
    <row r="55" spans="2:12">
      <c r="B55" s="16"/>
      <c r="L55" s="16"/>
    </row>
    <row r="56" spans="2:12">
      <c r="B56" s="16"/>
      <c r="L56" s="16"/>
    </row>
    <row r="57" spans="2:12">
      <c r="B57" s="16"/>
      <c r="L57" s="16"/>
    </row>
    <row r="58" spans="2:12">
      <c r="B58" s="16"/>
      <c r="L58" s="16"/>
    </row>
    <row r="59" spans="2:12">
      <c r="B59" s="16"/>
      <c r="L59" s="16"/>
    </row>
    <row r="60" spans="2:12">
      <c r="B60" s="16"/>
      <c r="L60" s="16"/>
    </row>
    <row r="61" spans="2:12" s="1" customFormat="1" ht="12.75">
      <c r="B61" s="28"/>
      <c r="D61" s="39" t="s">
        <v>57</v>
      </c>
      <c r="E61" s="30"/>
      <c r="F61" s="97" t="s">
        <v>58</v>
      </c>
      <c r="G61" s="39" t="s">
        <v>57</v>
      </c>
      <c r="H61" s="30"/>
      <c r="I61" s="30"/>
      <c r="J61" s="98" t="s">
        <v>58</v>
      </c>
      <c r="K61" s="30"/>
      <c r="L61" s="28"/>
    </row>
    <row r="62" spans="2:12">
      <c r="B62" s="16"/>
      <c r="L62" s="16"/>
    </row>
    <row r="63" spans="2:12">
      <c r="B63" s="16"/>
      <c r="L63" s="16"/>
    </row>
    <row r="64" spans="2:12">
      <c r="B64" s="16"/>
      <c r="L64" s="16"/>
    </row>
    <row r="65" spans="2:12" s="1" customFormat="1" ht="12.75">
      <c r="B65" s="28"/>
      <c r="D65" s="37" t="s">
        <v>59</v>
      </c>
      <c r="E65" s="38"/>
      <c r="F65" s="38"/>
      <c r="G65" s="37" t="s">
        <v>60</v>
      </c>
      <c r="H65" s="38"/>
      <c r="I65" s="38"/>
      <c r="J65" s="38"/>
      <c r="K65" s="38"/>
      <c r="L65" s="28"/>
    </row>
    <row r="66" spans="2:12">
      <c r="B66" s="16"/>
      <c r="L66" s="16"/>
    </row>
    <row r="67" spans="2:12">
      <c r="B67" s="16"/>
      <c r="L67" s="16"/>
    </row>
    <row r="68" spans="2:12">
      <c r="B68" s="16"/>
      <c r="L68" s="16"/>
    </row>
    <row r="69" spans="2:12">
      <c r="B69" s="16"/>
      <c r="L69" s="16"/>
    </row>
    <row r="70" spans="2:12">
      <c r="B70" s="16"/>
      <c r="L70" s="16"/>
    </row>
    <row r="71" spans="2:12">
      <c r="B71" s="16"/>
      <c r="L71" s="16"/>
    </row>
    <row r="72" spans="2:12">
      <c r="B72" s="16"/>
      <c r="L72" s="16"/>
    </row>
    <row r="73" spans="2:12">
      <c r="B73" s="16"/>
      <c r="L73" s="16"/>
    </row>
    <row r="74" spans="2:12">
      <c r="B74" s="16"/>
      <c r="L74" s="16"/>
    </row>
    <row r="75" spans="2:12">
      <c r="B75" s="16"/>
      <c r="L75" s="16"/>
    </row>
    <row r="76" spans="2:12" s="1" customFormat="1" ht="12.75">
      <c r="B76" s="28"/>
      <c r="D76" s="39" t="s">
        <v>57</v>
      </c>
      <c r="E76" s="30"/>
      <c r="F76" s="97" t="s">
        <v>58</v>
      </c>
      <c r="G76" s="39" t="s">
        <v>57</v>
      </c>
      <c r="H76" s="30"/>
      <c r="I76" s="30"/>
      <c r="J76" s="98" t="s">
        <v>58</v>
      </c>
      <c r="K76" s="30"/>
      <c r="L76" s="28"/>
    </row>
    <row r="77" spans="2:12" s="1" customFormat="1" ht="14.45" customHeight="1">
      <c r="B77" s="40"/>
      <c r="C77" s="41"/>
      <c r="D77" s="41"/>
      <c r="E77" s="41"/>
      <c r="F77" s="41"/>
      <c r="G77" s="41"/>
      <c r="H77" s="41"/>
      <c r="I77" s="41"/>
      <c r="J77" s="41"/>
      <c r="K77" s="41"/>
      <c r="L77" s="28"/>
    </row>
    <row r="81" spans="2:47" s="1" customFormat="1" ht="6.95" customHeight="1">
      <c r="B81" s="42"/>
      <c r="C81" s="43"/>
      <c r="D81" s="43"/>
      <c r="E81" s="43"/>
      <c r="F81" s="43"/>
      <c r="G81" s="43"/>
      <c r="H81" s="43"/>
      <c r="I81" s="43"/>
      <c r="J81" s="43"/>
      <c r="K81" s="43"/>
      <c r="L81" s="28"/>
    </row>
    <row r="82" spans="2:47" s="1" customFormat="1" ht="24.95" customHeight="1">
      <c r="B82" s="28"/>
      <c r="C82" s="17" t="s">
        <v>126</v>
      </c>
      <c r="L82" s="28"/>
    </row>
    <row r="83" spans="2:47" s="1" customFormat="1" ht="6.95" customHeight="1">
      <c r="B83" s="28"/>
      <c r="L83" s="28"/>
    </row>
    <row r="84" spans="2:47" s="1" customFormat="1" ht="12" customHeight="1">
      <c r="B84" s="28"/>
      <c r="C84" s="23" t="s">
        <v>16</v>
      </c>
      <c r="L84" s="28"/>
    </row>
    <row r="85" spans="2:47" s="1" customFormat="1" ht="16.5" customHeight="1">
      <c r="B85" s="28"/>
      <c r="E85" s="218" t="str">
        <f>E7</f>
        <v>BR - Stavební úpravy bytu č. 7(8), 3. NP</v>
      </c>
      <c r="F85" s="219"/>
      <c r="G85" s="219"/>
      <c r="H85" s="219"/>
      <c r="L85" s="28"/>
    </row>
    <row r="86" spans="2:47" s="1" customFormat="1" ht="12" customHeight="1">
      <c r="B86" s="28"/>
      <c r="C86" s="23" t="s">
        <v>122</v>
      </c>
      <c r="L86" s="28"/>
    </row>
    <row r="87" spans="2:47" s="1" customFormat="1" ht="16.5" customHeight="1">
      <c r="B87" s="28"/>
      <c r="E87" s="200" t="str">
        <f>E9</f>
        <v>H - ELEKTROINSTALACE INVESTICE</v>
      </c>
      <c r="F87" s="220"/>
      <c r="G87" s="220"/>
      <c r="H87" s="220"/>
      <c r="L87" s="28"/>
    </row>
    <row r="88" spans="2:47" s="1" customFormat="1" ht="6.95" customHeight="1">
      <c r="B88" s="28"/>
      <c r="L88" s="28"/>
    </row>
    <row r="89" spans="2:47" s="1" customFormat="1" ht="12" customHeight="1">
      <c r="B89" s="28"/>
      <c r="C89" s="23" t="s">
        <v>20</v>
      </c>
      <c r="F89" s="21" t="str">
        <f>F12</f>
        <v>Vítězná 530/11</v>
      </c>
      <c r="I89" s="23" t="s">
        <v>22</v>
      </c>
      <c r="J89" s="48" t="str">
        <f>IF(J12="","",J12)</f>
        <v>11. 4. 2025</v>
      </c>
      <c r="L89" s="28"/>
    </row>
    <row r="90" spans="2:47" s="1" customFormat="1" ht="6.95" customHeight="1">
      <c r="B90" s="28"/>
      <c r="L90" s="28"/>
    </row>
    <row r="91" spans="2:47" s="1" customFormat="1" ht="40.15" customHeight="1">
      <c r="B91" s="28"/>
      <c r="C91" s="23" t="s">
        <v>24</v>
      </c>
      <c r="F91" s="21" t="str">
        <f>E15</f>
        <v xml:space="preserve">Měst. část Praha 5 náměstí 14. října 1381/4 Praha </v>
      </c>
      <c r="I91" s="23" t="s">
        <v>31</v>
      </c>
      <c r="J91" s="26" t="str">
        <f>E21</f>
        <v>Studio PHX s.r.o. Ondříčkova 384/33 Praha 3</v>
      </c>
      <c r="L91" s="28"/>
    </row>
    <row r="92" spans="2:47" s="1" customFormat="1" ht="25.7" customHeight="1">
      <c r="B92" s="28"/>
      <c r="C92" s="23" t="s">
        <v>29</v>
      </c>
      <c r="F92" s="21" t="str">
        <f>IF(E18="","",E18)</f>
        <v>Vyplň údaj</v>
      </c>
      <c r="I92" s="23" t="s">
        <v>36</v>
      </c>
      <c r="J92" s="26" t="str">
        <f>E24</f>
        <v xml:space="preserve">Ing. Jan Brožek s.r.o. Kralupy nad Vlt. </v>
      </c>
      <c r="L92" s="28"/>
    </row>
    <row r="93" spans="2:47" s="1" customFormat="1" ht="10.35" customHeight="1">
      <c r="B93" s="28"/>
      <c r="L93" s="28"/>
    </row>
    <row r="94" spans="2:47" s="1" customFormat="1" ht="29.25" customHeight="1">
      <c r="B94" s="28"/>
      <c r="C94" s="99" t="s">
        <v>127</v>
      </c>
      <c r="D94" s="91"/>
      <c r="E94" s="91"/>
      <c r="F94" s="91"/>
      <c r="G94" s="91"/>
      <c r="H94" s="91"/>
      <c r="I94" s="91"/>
      <c r="J94" s="100" t="s">
        <v>128</v>
      </c>
      <c r="K94" s="91"/>
      <c r="L94" s="28"/>
    </row>
    <row r="95" spans="2:47" s="1" customFormat="1" ht="10.35" customHeight="1">
      <c r="B95" s="28"/>
      <c r="L95" s="28"/>
    </row>
    <row r="96" spans="2:47" s="1" customFormat="1" ht="22.9" customHeight="1">
      <c r="B96" s="28"/>
      <c r="C96" s="101" t="s">
        <v>129</v>
      </c>
      <c r="J96" s="62">
        <f>J129</f>
        <v>0</v>
      </c>
      <c r="L96" s="28"/>
      <c r="AU96" s="13" t="s">
        <v>130</v>
      </c>
    </row>
    <row r="97" spans="2:65" s="8" customFormat="1" ht="24.95" customHeight="1">
      <c r="B97" s="102"/>
      <c r="D97" s="103" t="s">
        <v>1255</v>
      </c>
      <c r="E97" s="104"/>
      <c r="F97" s="104"/>
      <c r="G97" s="104"/>
      <c r="H97" s="104"/>
      <c r="I97" s="104"/>
      <c r="J97" s="105">
        <f>J130</f>
        <v>0</v>
      </c>
      <c r="L97" s="102"/>
    </row>
    <row r="98" spans="2:65" s="8" customFormat="1" ht="24.95" customHeight="1">
      <c r="B98" s="102"/>
      <c r="D98" s="103" t="s">
        <v>144</v>
      </c>
      <c r="E98" s="104"/>
      <c r="F98" s="104"/>
      <c r="G98" s="104"/>
      <c r="H98" s="104"/>
      <c r="I98" s="104"/>
      <c r="J98" s="105">
        <f>J139</f>
        <v>0</v>
      </c>
      <c r="L98" s="102"/>
    </row>
    <row r="99" spans="2:65" s="9" customFormat="1" ht="19.899999999999999" customHeight="1">
      <c r="B99" s="106"/>
      <c r="D99" s="107" t="s">
        <v>1256</v>
      </c>
      <c r="E99" s="108"/>
      <c r="F99" s="108"/>
      <c r="G99" s="108"/>
      <c r="H99" s="108"/>
      <c r="I99" s="108"/>
      <c r="J99" s="109">
        <f>J140</f>
        <v>0</v>
      </c>
      <c r="L99" s="106"/>
    </row>
    <row r="100" spans="2:65" s="1" customFormat="1" ht="21.75" customHeight="1">
      <c r="B100" s="28"/>
      <c r="L100" s="28"/>
    </row>
    <row r="101" spans="2:65" s="1" customFormat="1" ht="6.95" customHeight="1">
      <c r="B101" s="28"/>
      <c r="L101" s="28"/>
    </row>
    <row r="102" spans="2:65" s="1" customFormat="1" ht="29.25" customHeight="1">
      <c r="B102" s="28"/>
      <c r="C102" s="101" t="s">
        <v>150</v>
      </c>
      <c r="J102" s="110">
        <f>ROUND(J103 + J104 + J105 + J106 + J107 + J108,2)</f>
        <v>0</v>
      </c>
      <c r="L102" s="28"/>
      <c r="N102" s="111" t="s">
        <v>46</v>
      </c>
    </row>
    <row r="103" spans="2:65" s="1" customFormat="1" ht="18" customHeight="1">
      <c r="B103" s="28"/>
      <c r="D103" s="216" t="s">
        <v>151</v>
      </c>
      <c r="E103" s="217"/>
      <c r="F103" s="217"/>
      <c r="J103" s="113">
        <v>0</v>
      </c>
      <c r="L103" s="114"/>
      <c r="M103" s="115"/>
      <c r="N103" s="116" t="s">
        <v>48</v>
      </c>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7" t="s">
        <v>152</v>
      </c>
      <c r="AZ103" s="115"/>
      <c r="BA103" s="115"/>
      <c r="BB103" s="115"/>
      <c r="BC103" s="115"/>
      <c r="BD103" s="115"/>
      <c r="BE103" s="118">
        <f t="shared" ref="BE103:BE108" si="0">IF(N103="základní",J103,0)</f>
        <v>0</v>
      </c>
      <c r="BF103" s="118">
        <f t="shared" ref="BF103:BF108" si="1">IF(N103="snížená",J103,0)</f>
        <v>0</v>
      </c>
      <c r="BG103" s="118">
        <f t="shared" ref="BG103:BG108" si="2">IF(N103="zákl. přenesená",J103,0)</f>
        <v>0</v>
      </c>
      <c r="BH103" s="118">
        <f t="shared" ref="BH103:BH108" si="3">IF(N103="sníž. přenesená",J103,0)</f>
        <v>0</v>
      </c>
      <c r="BI103" s="118">
        <f t="shared" ref="BI103:BI108" si="4">IF(N103="nulová",J103,0)</f>
        <v>0</v>
      </c>
      <c r="BJ103" s="117" t="s">
        <v>153</v>
      </c>
      <c r="BK103" s="115"/>
      <c r="BL103" s="115"/>
      <c r="BM103" s="115"/>
    </row>
    <row r="104" spans="2:65" s="1" customFormat="1" ht="18" customHeight="1">
      <c r="B104" s="28"/>
      <c r="D104" s="216" t="s">
        <v>154</v>
      </c>
      <c r="E104" s="217"/>
      <c r="F104" s="217"/>
      <c r="J104" s="113">
        <v>0</v>
      </c>
      <c r="L104" s="114"/>
      <c r="M104" s="115"/>
      <c r="N104" s="116" t="s">
        <v>48</v>
      </c>
      <c r="O104" s="115"/>
      <c r="P104" s="115"/>
      <c r="Q104" s="115"/>
      <c r="R104" s="115"/>
      <c r="S104" s="115"/>
      <c r="T104" s="115"/>
      <c r="U104" s="115"/>
      <c r="V104" s="115"/>
      <c r="W104" s="115"/>
      <c r="X104" s="115"/>
      <c r="Y104" s="115"/>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7" t="s">
        <v>152</v>
      </c>
      <c r="AZ104" s="115"/>
      <c r="BA104" s="115"/>
      <c r="BB104" s="115"/>
      <c r="BC104" s="115"/>
      <c r="BD104" s="115"/>
      <c r="BE104" s="118">
        <f t="shared" si="0"/>
        <v>0</v>
      </c>
      <c r="BF104" s="118">
        <f t="shared" si="1"/>
        <v>0</v>
      </c>
      <c r="BG104" s="118">
        <f t="shared" si="2"/>
        <v>0</v>
      </c>
      <c r="BH104" s="118">
        <f t="shared" si="3"/>
        <v>0</v>
      </c>
      <c r="BI104" s="118">
        <f t="shared" si="4"/>
        <v>0</v>
      </c>
      <c r="BJ104" s="117" t="s">
        <v>153</v>
      </c>
      <c r="BK104" s="115"/>
      <c r="BL104" s="115"/>
      <c r="BM104" s="115"/>
    </row>
    <row r="105" spans="2:65" s="1" customFormat="1" ht="18" customHeight="1">
      <c r="B105" s="28"/>
      <c r="D105" s="216" t="s">
        <v>155</v>
      </c>
      <c r="E105" s="217"/>
      <c r="F105" s="217"/>
      <c r="J105" s="113">
        <v>0</v>
      </c>
      <c r="L105" s="114"/>
      <c r="M105" s="115"/>
      <c r="N105" s="116" t="s">
        <v>48</v>
      </c>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7" t="s">
        <v>152</v>
      </c>
      <c r="AZ105" s="115"/>
      <c r="BA105" s="115"/>
      <c r="BB105" s="115"/>
      <c r="BC105" s="115"/>
      <c r="BD105" s="115"/>
      <c r="BE105" s="118">
        <f t="shared" si="0"/>
        <v>0</v>
      </c>
      <c r="BF105" s="118">
        <f t="shared" si="1"/>
        <v>0</v>
      </c>
      <c r="BG105" s="118">
        <f t="shared" si="2"/>
        <v>0</v>
      </c>
      <c r="BH105" s="118">
        <f t="shared" si="3"/>
        <v>0</v>
      </c>
      <c r="BI105" s="118">
        <f t="shared" si="4"/>
        <v>0</v>
      </c>
      <c r="BJ105" s="117" t="s">
        <v>153</v>
      </c>
      <c r="BK105" s="115"/>
      <c r="BL105" s="115"/>
      <c r="BM105" s="115"/>
    </row>
    <row r="106" spans="2:65" s="1" customFormat="1" ht="18" customHeight="1">
      <c r="B106" s="28"/>
      <c r="D106" s="216" t="s">
        <v>156</v>
      </c>
      <c r="E106" s="217"/>
      <c r="F106" s="217"/>
      <c r="J106" s="113">
        <v>0</v>
      </c>
      <c r="L106" s="114"/>
      <c r="M106" s="115"/>
      <c r="N106" s="116" t="s">
        <v>48</v>
      </c>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7" t="s">
        <v>152</v>
      </c>
      <c r="AZ106" s="115"/>
      <c r="BA106" s="115"/>
      <c r="BB106" s="115"/>
      <c r="BC106" s="115"/>
      <c r="BD106" s="115"/>
      <c r="BE106" s="118">
        <f t="shared" si="0"/>
        <v>0</v>
      </c>
      <c r="BF106" s="118">
        <f t="shared" si="1"/>
        <v>0</v>
      </c>
      <c r="BG106" s="118">
        <f t="shared" si="2"/>
        <v>0</v>
      </c>
      <c r="BH106" s="118">
        <f t="shared" si="3"/>
        <v>0</v>
      </c>
      <c r="BI106" s="118">
        <f t="shared" si="4"/>
        <v>0</v>
      </c>
      <c r="BJ106" s="117" t="s">
        <v>153</v>
      </c>
      <c r="BK106" s="115"/>
      <c r="BL106" s="115"/>
      <c r="BM106" s="115"/>
    </row>
    <row r="107" spans="2:65" s="1" customFormat="1" ht="18" customHeight="1">
      <c r="B107" s="28"/>
      <c r="D107" s="216" t="s">
        <v>157</v>
      </c>
      <c r="E107" s="217"/>
      <c r="F107" s="217"/>
      <c r="J107" s="113">
        <v>0</v>
      </c>
      <c r="L107" s="114"/>
      <c r="M107" s="115"/>
      <c r="N107" s="116" t="s">
        <v>48</v>
      </c>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7" t="s">
        <v>152</v>
      </c>
      <c r="AZ107" s="115"/>
      <c r="BA107" s="115"/>
      <c r="BB107" s="115"/>
      <c r="BC107" s="115"/>
      <c r="BD107" s="115"/>
      <c r="BE107" s="118">
        <f t="shared" si="0"/>
        <v>0</v>
      </c>
      <c r="BF107" s="118">
        <f t="shared" si="1"/>
        <v>0</v>
      </c>
      <c r="BG107" s="118">
        <f t="shared" si="2"/>
        <v>0</v>
      </c>
      <c r="BH107" s="118">
        <f t="shared" si="3"/>
        <v>0</v>
      </c>
      <c r="BI107" s="118">
        <f t="shared" si="4"/>
        <v>0</v>
      </c>
      <c r="BJ107" s="117" t="s">
        <v>153</v>
      </c>
      <c r="BK107" s="115"/>
      <c r="BL107" s="115"/>
      <c r="BM107" s="115"/>
    </row>
    <row r="108" spans="2:65" s="1" customFormat="1" ht="18" customHeight="1">
      <c r="B108" s="28"/>
      <c r="D108" s="112" t="s">
        <v>158</v>
      </c>
      <c r="J108" s="113">
        <f>ROUND(J30*T108,2)</f>
        <v>0</v>
      </c>
      <c r="L108" s="114"/>
      <c r="M108" s="115"/>
      <c r="N108" s="116" t="s">
        <v>48</v>
      </c>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7" t="s">
        <v>159</v>
      </c>
      <c r="AZ108" s="115"/>
      <c r="BA108" s="115"/>
      <c r="BB108" s="115"/>
      <c r="BC108" s="115"/>
      <c r="BD108" s="115"/>
      <c r="BE108" s="118">
        <f t="shared" si="0"/>
        <v>0</v>
      </c>
      <c r="BF108" s="118">
        <f t="shared" si="1"/>
        <v>0</v>
      </c>
      <c r="BG108" s="118">
        <f t="shared" si="2"/>
        <v>0</v>
      </c>
      <c r="BH108" s="118">
        <f t="shared" si="3"/>
        <v>0</v>
      </c>
      <c r="BI108" s="118">
        <f t="shared" si="4"/>
        <v>0</v>
      </c>
      <c r="BJ108" s="117" t="s">
        <v>153</v>
      </c>
      <c r="BK108" s="115"/>
      <c r="BL108" s="115"/>
      <c r="BM108" s="115"/>
    </row>
    <row r="109" spans="2:65" s="1" customFormat="1">
      <c r="B109" s="28"/>
      <c r="L109" s="28"/>
    </row>
    <row r="110" spans="2:65" s="1" customFormat="1" ht="29.25" customHeight="1">
      <c r="B110" s="28"/>
      <c r="C110" s="119" t="s">
        <v>160</v>
      </c>
      <c r="D110" s="91"/>
      <c r="E110" s="91"/>
      <c r="F110" s="91"/>
      <c r="G110" s="91"/>
      <c r="H110" s="91"/>
      <c r="I110" s="91"/>
      <c r="J110" s="120">
        <f>ROUND(J96+J102,2)</f>
        <v>0</v>
      </c>
      <c r="K110" s="91"/>
      <c r="L110" s="28"/>
    </row>
    <row r="111" spans="2:65" s="1" customFormat="1" ht="6.95" customHeight="1">
      <c r="B111" s="40"/>
      <c r="C111" s="41"/>
      <c r="D111" s="41"/>
      <c r="E111" s="41"/>
      <c r="F111" s="41"/>
      <c r="G111" s="41"/>
      <c r="H111" s="41"/>
      <c r="I111" s="41"/>
      <c r="J111" s="41"/>
      <c r="K111" s="41"/>
      <c r="L111" s="28"/>
    </row>
    <row r="115" spans="2:20" s="1" customFormat="1" ht="6.95" customHeight="1">
      <c r="B115" s="42"/>
      <c r="C115" s="43"/>
      <c r="D115" s="43"/>
      <c r="E115" s="43"/>
      <c r="F115" s="43"/>
      <c r="G115" s="43"/>
      <c r="H115" s="43"/>
      <c r="I115" s="43"/>
      <c r="J115" s="43"/>
      <c r="K115" s="43"/>
      <c r="L115" s="28"/>
    </row>
    <row r="116" spans="2:20" s="1" customFormat="1" ht="24.95" customHeight="1">
      <c r="B116" s="28"/>
      <c r="C116" s="17" t="s">
        <v>161</v>
      </c>
      <c r="L116" s="28"/>
    </row>
    <row r="117" spans="2:20" s="1" customFormat="1" ht="6.95" customHeight="1">
      <c r="B117" s="28"/>
      <c r="L117" s="28"/>
    </row>
    <row r="118" spans="2:20" s="1" customFormat="1" ht="12" customHeight="1">
      <c r="B118" s="28"/>
      <c r="C118" s="23" t="s">
        <v>16</v>
      </c>
      <c r="L118" s="28"/>
    </row>
    <row r="119" spans="2:20" s="1" customFormat="1" ht="16.5" customHeight="1">
      <c r="B119" s="28"/>
      <c r="E119" s="218" t="str">
        <f>E7</f>
        <v>BR - Stavební úpravy bytu č. 7(8), 3. NP</v>
      </c>
      <c r="F119" s="219"/>
      <c r="G119" s="219"/>
      <c r="H119" s="219"/>
      <c r="L119" s="28"/>
    </row>
    <row r="120" spans="2:20" s="1" customFormat="1" ht="12" customHeight="1">
      <c r="B120" s="28"/>
      <c r="C120" s="23" t="s">
        <v>122</v>
      </c>
      <c r="L120" s="28"/>
    </row>
    <row r="121" spans="2:20" s="1" customFormat="1" ht="16.5" customHeight="1">
      <c r="B121" s="28"/>
      <c r="E121" s="200" t="str">
        <f>E9</f>
        <v>H - ELEKTROINSTALACE INVESTICE</v>
      </c>
      <c r="F121" s="220"/>
      <c r="G121" s="220"/>
      <c r="H121" s="220"/>
      <c r="L121" s="28"/>
    </row>
    <row r="122" spans="2:20" s="1" customFormat="1" ht="6.95" customHeight="1">
      <c r="B122" s="28"/>
      <c r="L122" s="28"/>
    </row>
    <row r="123" spans="2:20" s="1" customFormat="1" ht="12" customHeight="1">
      <c r="B123" s="28"/>
      <c r="C123" s="23" t="s">
        <v>20</v>
      </c>
      <c r="F123" s="21" t="str">
        <f>F12</f>
        <v>Vítězná 530/11</v>
      </c>
      <c r="I123" s="23" t="s">
        <v>22</v>
      </c>
      <c r="J123" s="48" t="str">
        <f>IF(J12="","",J12)</f>
        <v>11. 4. 2025</v>
      </c>
      <c r="L123" s="28"/>
    </row>
    <row r="124" spans="2:20" s="1" customFormat="1" ht="6.95" customHeight="1">
      <c r="B124" s="28"/>
      <c r="L124" s="28"/>
    </row>
    <row r="125" spans="2:20" s="1" customFormat="1" ht="40.15" customHeight="1">
      <c r="B125" s="28"/>
      <c r="C125" s="23" t="s">
        <v>24</v>
      </c>
      <c r="F125" s="21" t="str">
        <f>E15</f>
        <v xml:space="preserve">Měst. část Praha 5 náměstí 14. října 1381/4 Praha </v>
      </c>
      <c r="I125" s="23" t="s">
        <v>31</v>
      </c>
      <c r="J125" s="26" t="str">
        <f>E21</f>
        <v>Studio PHX s.r.o. Ondříčkova 384/33 Praha 3</v>
      </c>
      <c r="L125" s="28"/>
    </row>
    <row r="126" spans="2:20" s="1" customFormat="1" ht="25.7" customHeight="1">
      <c r="B126" s="28"/>
      <c r="C126" s="23" t="s">
        <v>29</v>
      </c>
      <c r="F126" s="21" t="str">
        <f>IF(E18="","",E18)</f>
        <v>Vyplň údaj</v>
      </c>
      <c r="I126" s="23" t="s">
        <v>36</v>
      </c>
      <c r="J126" s="26" t="str">
        <f>E24</f>
        <v xml:space="preserve">Ing. Jan Brožek s.r.o. Kralupy nad Vlt. </v>
      </c>
      <c r="L126" s="28"/>
    </row>
    <row r="127" spans="2:20" s="1" customFormat="1" ht="10.35" customHeight="1">
      <c r="B127" s="28"/>
      <c r="L127" s="28"/>
    </row>
    <row r="128" spans="2:20" s="10" customFormat="1" ht="29.25" customHeight="1">
      <c r="B128" s="121"/>
      <c r="C128" s="122" t="s">
        <v>162</v>
      </c>
      <c r="D128" s="123" t="s">
        <v>67</v>
      </c>
      <c r="E128" s="123" t="s">
        <v>63</v>
      </c>
      <c r="F128" s="123" t="s">
        <v>64</v>
      </c>
      <c r="G128" s="123" t="s">
        <v>163</v>
      </c>
      <c r="H128" s="123" t="s">
        <v>164</v>
      </c>
      <c r="I128" s="123" t="s">
        <v>165</v>
      </c>
      <c r="J128" s="123" t="s">
        <v>128</v>
      </c>
      <c r="K128" s="124" t="s">
        <v>166</v>
      </c>
      <c r="L128" s="121"/>
      <c r="M128" s="55" t="s">
        <v>1</v>
      </c>
      <c r="N128" s="56" t="s">
        <v>46</v>
      </c>
      <c r="O128" s="56" t="s">
        <v>167</v>
      </c>
      <c r="P128" s="56" t="s">
        <v>168</v>
      </c>
      <c r="Q128" s="56" t="s">
        <v>169</v>
      </c>
      <c r="R128" s="56" t="s">
        <v>170</v>
      </c>
      <c r="S128" s="56" t="s">
        <v>171</v>
      </c>
      <c r="T128" s="57" t="s">
        <v>172</v>
      </c>
    </row>
    <row r="129" spans="2:65" s="1" customFormat="1" ht="22.9" customHeight="1">
      <c r="B129" s="28"/>
      <c r="C129" s="60" t="s">
        <v>173</v>
      </c>
      <c r="J129" s="125">
        <f>BK129</f>
        <v>0</v>
      </c>
      <c r="L129" s="28"/>
      <c r="M129" s="58"/>
      <c r="N129" s="49"/>
      <c r="O129" s="49"/>
      <c r="P129" s="126">
        <f>P130+P139</f>
        <v>0</v>
      </c>
      <c r="Q129" s="49"/>
      <c r="R129" s="126">
        <f>R130+R139</f>
        <v>7.2000000000000005E-4</v>
      </c>
      <c r="S129" s="49"/>
      <c r="T129" s="127">
        <f>T130+T139</f>
        <v>0</v>
      </c>
      <c r="AT129" s="13" t="s">
        <v>81</v>
      </c>
      <c r="AU129" s="13" t="s">
        <v>130</v>
      </c>
      <c r="BK129" s="128">
        <f>BK130+BK139</f>
        <v>0</v>
      </c>
    </row>
    <row r="130" spans="2:65" s="11" customFormat="1" ht="25.9" customHeight="1">
      <c r="B130" s="129"/>
      <c r="D130" s="130" t="s">
        <v>81</v>
      </c>
      <c r="E130" s="131" t="s">
        <v>1257</v>
      </c>
      <c r="F130" s="131" t="s">
        <v>1258</v>
      </c>
      <c r="I130" s="132"/>
      <c r="J130" s="133">
        <f>BK130</f>
        <v>0</v>
      </c>
      <c r="L130" s="129"/>
      <c r="M130" s="134"/>
      <c r="P130" s="135">
        <f>SUM(P131:P138)</f>
        <v>0</v>
      </c>
      <c r="R130" s="135">
        <f>SUM(R131:R138)</f>
        <v>0</v>
      </c>
      <c r="T130" s="136">
        <f>SUM(T131:T138)</f>
        <v>0</v>
      </c>
      <c r="AR130" s="130" t="s">
        <v>90</v>
      </c>
      <c r="AT130" s="137" t="s">
        <v>81</v>
      </c>
      <c r="AU130" s="137" t="s">
        <v>82</v>
      </c>
      <c r="AY130" s="130" t="s">
        <v>176</v>
      </c>
      <c r="BK130" s="138">
        <f>SUM(BK131:BK138)</f>
        <v>0</v>
      </c>
    </row>
    <row r="131" spans="2:65" s="1" customFormat="1" ht="24.2" customHeight="1">
      <c r="B131" s="28"/>
      <c r="C131" s="139" t="s">
        <v>90</v>
      </c>
      <c r="D131" s="139" t="s">
        <v>118</v>
      </c>
      <c r="E131" s="140" t="s">
        <v>1259</v>
      </c>
      <c r="F131" s="141" t="s">
        <v>1260</v>
      </c>
      <c r="G131" s="142" t="s">
        <v>300</v>
      </c>
      <c r="H131" s="143">
        <v>1</v>
      </c>
      <c r="I131" s="144"/>
      <c r="J131" s="145">
        <f>ROUND(I131*H131,2)</f>
        <v>0</v>
      </c>
      <c r="K131" s="141" t="s">
        <v>1</v>
      </c>
      <c r="L131" s="28"/>
      <c r="M131" s="146" t="s">
        <v>1</v>
      </c>
      <c r="N131" s="111" t="s">
        <v>48</v>
      </c>
      <c r="P131" s="147">
        <f>O131*H131</f>
        <v>0</v>
      </c>
      <c r="Q131" s="147">
        <v>0</v>
      </c>
      <c r="R131" s="147">
        <f>Q131*H131</f>
        <v>0</v>
      </c>
      <c r="S131" s="147">
        <v>0</v>
      </c>
      <c r="T131" s="148">
        <f>S131*H131</f>
        <v>0</v>
      </c>
      <c r="AR131" s="149" t="s">
        <v>181</v>
      </c>
      <c r="AT131" s="149" t="s">
        <v>118</v>
      </c>
      <c r="AU131" s="149" t="s">
        <v>90</v>
      </c>
      <c r="AY131" s="13" t="s">
        <v>176</v>
      </c>
      <c r="BE131" s="150">
        <f>IF(N131="základní",J131,0)</f>
        <v>0</v>
      </c>
      <c r="BF131" s="150">
        <f>IF(N131="snížená",J131,0)</f>
        <v>0</v>
      </c>
      <c r="BG131" s="150">
        <f>IF(N131="zákl. přenesená",J131,0)</f>
        <v>0</v>
      </c>
      <c r="BH131" s="150">
        <f>IF(N131="sníž. přenesená",J131,0)</f>
        <v>0</v>
      </c>
      <c r="BI131" s="150">
        <f>IF(N131="nulová",J131,0)</f>
        <v>0</v>
      </c>
      <c r="BJ131" s="13" t="s">
        <v>153</v>
      </c>
      <c r="BK131" s="150">
        <f>ROUND(I131*H131,2)</f>
        <v>0</v>
      </c>
      <c r="BL131" s="13" t="s">
        <v>181</v>
      </c>
      <c r="BM131" s="149" t="s">
        <v>1261</v>
      </c>
    </row>
    <row r="132" spans="2:65" s="1" customFormat="1">
      <c r="B132" s="28"/>
      <c r="D132" s="151" t="s">
        <v>183</v>
      </c>
      <c r="F132" s="152" t="s">
        <v>1260</v>
      </c>
      <c r="I132" s="115"/>
      <c r="L132" s="28"/>
      <c r="M132" s="153"/>
      <c r="T132" s="52"/>
      <c r="AT132" s="13" t="s">
        <v>183</v>
      </c>
      <c r="AU132" s="13" t="s">
        <v>90</v>
      </c>
    </row>
    <row r="133" spans="2:65" s="1" customFormat="1" ht="19.5">
      <c r="B133" s="28"/>
      <c r="D133" s="151" t="s">
        <v>267</v>
      </c>
      <c r="F133" s="158" t="s">
        <v>1262</v>
      </c>
      <c r="I133" s="115"/>
      <c r="L133" s="28"/>
      <c r="M133" s="153"/>
      <c r="T133" s="52"/>
      <c r="AT133" s="13" t="s">
        <v>267</v>
      </c>
      <c r="AU133" s="13" t="s">
        <v>90</v>
      </c>
    </row>
    <row r="134" spans="2:65" s="1" customFormat="1" ht="16.5" customHeight="1">
      <c r="B134" s="28"/>
      <c r="C134" s="139" t="s">
        <v>153</v>
      </c>
      <c r="D134" s="139" t="s">
        <v>118</v>
      </c>
      <c r="E134" s="140" t="s">
        <v>1263</v>
      </c>
      <c r="F134" s="141" t="s">
        <v>1264</v>
      </c>
      <c r="G134" s="142" t="s">
        <v>300</v>
      </c>
      <c r="H134" s="143">
        <v>1</v>
      </c>
      <c r="I134" s="144"/>
      <c r="J134" s="145">
        <f>ROUND(I134*H134,2)</f>
        <v>0</v>
      </c>
      <c r="K134" s="141" t="s">
        <v>1</v>
      </c>
      <c r="L134" s="28"/>
      <c r="M134" s="146" t="s">
        <v>1</v>
      </c>
      <c r="N134" s="111" t="s">
        <v>48</v>
      </c>
      <c r="P134" s="147">
        <f>O134*H134</f>
        <v>0</v>
      </c>
      <c r="Q134" s="147">
        <v>0</v>
      </c>
      <c r="R134" s="147">
        <f>Q134*H134</f>
        <v>0</v>
      </c>
      <c r="S134" s="147">
        <v>0</v>
      </c>
      <c r="T134" s="148">
        <f>S134*H134</f>
        <v>0</v>
      </c>
      <c r="AR134" s="149" t="s">
        <v>181</v>
      </c>
      <c r="AT134" s="149" t="s">
        <v>118</v>
      </c>
      <c r="AU134" s="149" t="s">
        <v>90</v>
      </c>
      <c r="AY134" s="13" t="s">
        <v>176</v>
      </c>
      <c r="BE134" s="150">
        <f>IF(N134="základní",J134,0)</f>
        <v>0</v>
      </c>
      <c r="BF134" s="150">
        <f>IF(N134="snížená",J134,0)</f>
        <v>0</v>
      </c>
      <c r="BG134" s="150">
        <f>IF(N134="zákl. přenesená",J134,0)</f>
        <v>0</v>
      </c>
      <c r="BH134" s="150">
        <f>IF(N134="sníž. přenesená",J134,0)</f>
        <v>0</v>
      </c>
      <c r="BI134" s="150">
        <f>IF(N134="nulová",J134,0)</f>
        <v>0</v>
      </c>
      <c r="BJ134" s="13" t="s">
        <v>153</v>
      </c>
      <c r="BK134" s="150">
        <f>ROUND(I134*H134,2)</f>
        <v>0</v>
      </c>
      <c r="BL134" s="13" t="s">
        <v>181</v>
      </c>
      <c r="BM134" s="149" t="s">
        <v>1265</v>
      </c>
    </row>
    <row r="135" spans="2:65" s="1" customFormat="1">
      <c r="B135" s="28"/>
      <c r="D135" s="151" t="s">
        <v>183</v>
      </c>
      <c r="F135" s="152" t="s">
        <v>1266</v>
      </c>
      <c r="I135" s="115"/>
      <c r="L135" s="28"/>
      <c r="M135" s="153"/>
      <c r="T135" s="52"/>
      <c r="AT135" s="13" t="s">
        <v>183</v>
      </c>
      <c r="AU135" s="13" t="s">
        <v>90</v>
      </c>
    </row>
    <row r="136" spans="2:65" s="1" customFormat="1" ht="19.5">
      <c r="B136" s="28"/>
      <c r="D136" s="151" t="s">
        <v>267</v>
      </c>
      <c r="F136" s="158" t="s">
        <v>1262</v>
      </c>
      <c r="I136" s="115"/>
      <c r="L136" s="28"/>
      <c r="M136" s="153"/>
      <c r="T136" s="52"/>
      <c r="AT136" s="13" t="s">
        <v>267</v>
      </c>
      <c r="AU136" s="13" t="s">
        <v>90</v>
      </c>
    </row>
    <row r="137" spans="2:65" s="1" customFormat="1" ht="24.2" customHeight="1">
      <c r="B137" s="28"/>
      <c r="C137" s="139" t="s">
        <v>193</v>
      </c>
      <c r="D137" s="139" t="s">
        <v>118</v>
      </c>
      <c r="E137" s="140" t="s">
        <v>1267</v>
      </c>
      <c r="F137" s="141" t="s">
        <v>1268</v>
      </c>
      <c r="G137" s="142" t="s">
        <v>300</v>
      </c>
      <c r="H137" s="143">
        <v>6</v>
      </c>
      <c r="I137" s="144"/>
      <c r="J137" s="145">
        <f>ROUND(I137*H137,2)</f>
        <v>0</v>
      </c>
      <c r="K137" s="141" t="s">
        <v>1</v>
      </c>
      <c r="L137" s="28"/>
      <c r="M137" s="146" t="s">
        <v>1</v>
      </c>
      <c r="N137" s="111" t="s">
        <v>48</v>
      </c>
      <c r="P137" s="147">
        <f>O137*H137</f>
        <v>0</v>
      </c>
      <c r="Q137" s="147">
        <v>0</v>
      </c>
      <c r="R137" s="147">
        <f>Q137*H137</f>
        <v>0</v>
      </c>
      <c r="S137" s="147">
        <v>0</v>
      </c>
      <c r="T137" s="148">
        <f>S137*H137</f>
        <v>0</v>
      </c>
      <c r="AR137" s="149" t="s">
        <v>181</v>
      </c>
      <c r="AT137" s="149" t="s">
        <v>118</v>
      </c>
      <c r="AU137" s="149" t="s">
        <v>90</v>
      </c>
      <c r="AY137" s="13" t="s">
        <v>176</v>
      </c>
      <c r="BE137" s="150">
        <f>IF(N137="základní",J137,0)</f>
        <v>0</v>
      </c>
      <c r="BF137" s="150">
        <f>IF(N137="snížená",J137,0)</f>
        <v>0</v>
      </c>
      <c r="BG137" s="150">
        <f>IF(N137="zákl. přenesená",J137,0)</f>
        <v>0</v>
      </c>
      <c r="BH137" s="150">
        <f>IF(N137="sníž. přenesená",J137,0)</f>
        <v>0</v>
      </c>
      <c r="BI137" s="150">
        <f>IF(N137="nulová",J137,0)</f>
        <v>0</v>
      </c>
      <c r="BJ137" s="13" t="s">
        <v>153</v>
      </c>
      <c r="BK137" s="150">
        <f>ROUND(I137*H137,2)</f>
        <v>0</v>
      </c>
      <c r="BL137" s="13" t="s">
        <v>181</v>
      </c>
      <c r="BM137" s="149" t="s">
        <v>1269</v>
      </c>
    </row>
    <row r="138" spans="2:65" s="1" customFormat="1" ht="19.5">
      <c r="B138" s="28"/>
      <c r="D138" s="151" t="s">
        <v>183</v>
      </c>
      <c r="F138" s="152" t="s">
        <v>1268</v>
      </c>
      <c r="I138" s="115"/>
      <c r="L138" s="28"/>
      <c r="M138" s="153"/>
      <c r="T138" s="52"/>
      <c r="AT138" s="13" t="s">
        <v>183</v>
      </c>
      <c r="AU138" s="13" t="s">
        <v>90</v>
      </c>
    </row>
    <row r="139" spans="2:65" s="11" customFormat="1" ht="25.9" customHeight="1">
      <c r="B139" s="129"/>
      <c r="D139" s="130" t="s">
        <v>81</v>
      </c>
      <c r="E139" s="131" t="s">
        <v>593</v>
      </c>
      <c r="F139" s="131" t="s">
        <v>594</v>
      </c>
      <c r="I139" s="132"/>
      <c r="J139" s="133">
        <f>BK139</f>
        <v>0</v>
      </c>
      <c r="L139" s="129"/>
      <c r="M139" s="134"/>
      <c r="P139" s="135">
        <f>P140</f>
        <v>0</v>
      </c>
      <c r="R139" s="135">
        <f>R140</f>
        <v>7.2000000000000005E-4</v>
      </c>
      <c r="T139" s="136">
        <f>T140</f>
        <v>0</v>
      </c>
      <c r="AR139" s="130" t="s">
        <v>153</v>
      </c>
      <c r="AT139" s="137" t="s">
        <v>81</v>
      </c>
      <c r="AU139" s="137" t="s">
        <v>82</v>
      </c>
      <c r="AY139" s="130" t="s">
        <v>176</v>
      </c>
      <c r="BK139" s="138">
        <f>BK140</f>
        <v>0</v>
      </c>
    </row>
    <row r="140" spans="2:65" s="11" customFormat="1" ht="22.9" customHeight="1">
      <c r="B140" s="129"/>
      <c r="D140" s="130" t="s">
        <v>81</v>
      </c>
      <c r="E140" s="156" t="s">
        <v>1270</v>
      </c>
      <c r="F140" s="156" t="s">
        <v>1271</v>
      </c>
      <c r="I140" s="132"/>
      <c r="J140" s="157">
        <f>BK140</f>
        <v>0</v>
      </c>
      <c r="L140" s="129"/>
      <c r="M140" s="134"/>
      <c r="P140" s="135">
        <f>SUM(P141:P143)</f>
        <v>0</v>
      </c>
      <c r="R140" s="135">
        <f>SUM(R141:R143)</f>
        <v>7.2000000000000005E-4</v>
      </c>
      <c r="T140" s="136">
        <f>SUM(T141:T143)</f>
        <v>0</v>
      </c>
      <c r="AR140" s="130" t="s">
        <v>153</v>
      </c>
      <c r="AT140" s="137" t="s">
        <v>81</v>
      </c>
      <c r="AU140" s="137" t="s">
        <v>90</v>
      </c>
      <c r="AY140" s="130" t="s">
        <v>176</v>
      </c>
      <c r="BK140" s="138">
        <f>SUM(BK141:BK143)</f>
        <v>0</v>
      </c>
    </row>
    <row r="141" spans="2:65" s="1" customFormat="1" ht="33" customHeight="1">
      <c r="B141" s="28"/>
      <c r="C141" s="139" t="s">
        <v>181</v>
      </c>
      <c r="D141" s="139" t="s">
        <v>118</v>
      </c>
      <c r="E141" s="140" t="s">
        <v>1272</v>
      </c>
      <c r="F141" s="141" t="s">
        <v>1273</v>
      </c>
      <c r="G141" s="142" t="s">
        <v>641</v>
      </c>
      <c r="H141" s="143">
        <v>1</v>
      </c>
      <c r="I141" s="144"/>
      <c r="J141" s="145">
        <f>ROUND(I141*H141,2)</f>
        <v>0</v>
      </c>
      <c r="K141" s="141" t="s">
        <v>551</v>
      </c>
      <c r="L141" s="28"/>
      <c r="M141" s="146" t="s">
        <v>1</v>
      </c>
      <c r="N141" s="111" t="s">
        <v>48</v>
      </c>
      <c r="P141" s="147">
        <f>O141*H141</f>
        <v>0</v>
      </c>
      <c r="Q141" s="147">
        <v>7.2000000000000005E-4</v>
      </c>
      <c r="R141" s="147">
        <f>Q141*H141</f>
        <v>7.2000000000000005E-4</v>
      </c>
      <c r="S141" s="147">
        <v>0</v>
      </c>
      <c r="T141" s="148">
        <f>S141*H141</f>
        <v>0</v>
      </c>
      <c r="AR141" s="149" t="s">
        <v>232</v>
      </c>
      <c r="AT141" s="149" t="s">
        <v>118</v>
      </c>
      <c r="AU141" s="149" t="s">
        <v>153</v>
      </c>
      <c r="AY141" s="13" t="s">
        <v>176</v>
      </c>
      <c r="BE141" s="150">
        <f>IF(N141="základní",J141,0)</f>
        <v>0</v>
      </c>
      <c r="BF141" s="150">
        <f>IF(N141="snížená",J141,0)</f>
        <v>0</v>
      </c>
      <c r="BG141" s="150">
        <f>IF(N141="zákl. přenesená",J141,0)</f>
        <v>0</v>
      </c>
      <c r="BH141" s="150">
        <f>IF(N141="sníž. přenesená",J141,0)</f>
        <v>0</v>
      </c>
      <c r="BI141" s="150">
        <f>IF(N141="nulová",J141,0)</f>
        <v>0</v>
      </c>
      <c r="BJ141" s="13" t="s">
        <v>153</v>
      </c>
      <c r="BK141" s="150">
        <f>ROUND(I141*H141,2)</f>
        <v>0</v>
      </c>
      <c r="BL141" s="13" t="s">
        <v>232</v>
      </c>
      <c r="BM141" s="149" t="s">
        <v>1274</v>
      </c>
    </row>
    <row r="142" spans="2:65" s="1" customFormat="1" ht="19.5">
      <c r="B142" s="28"/>
      <c r="D142" s="151" t="s">
        <v>183</v>
      </c>
      <c r="F142" s="152" t="s">
        <v>1275</v>
      </c>
      <c r="I142" s="115"/>
      <c r="L142" s="28"/>
      <c r="M142" s="153"/>
      <c r="T142" s="52"/>
      <c r="AT142" s="13" t="s">
        <v>183</v>
      </c>
      <c r="AU142" s="13" t="s">
        <v>153</v>
      </c>
    </row>
    <row r="143" spans="2:65" s="1" customFormat="1">
      <c r="B143" s="28"/>
      <c r="D143" s="154" t="s">
        <v>184</v>
      </c>
      <c r="F143" s="155" t="s">
        <v>1276</v>
      </c>
      <c r="I143" s="115"/>
      <c r="L143" s="28"/>
      <c r="M143" s="169"/>
      <c r="N143" s="170"/>
      <c r="O143" s="170"/>
      <c r="P143" s="170"/>
      <c r="Q143" s="170"/>
      <c r="R143" s="170"/>
      <c r="S143" s="170"/>
      <c r="T143" s="171"/>
      <c r="AT143" s="13" t="s">
        <v>184</v>
      </c>
      <c r="AU143" s="13" t="s">
        <v>153</v>
      </c>
    </row>
    <row r="144" spans="2:65" s="1" customFormat="1" ht="6.95" customHeight="1">
      <c r="B144" s="40"/>
      <c r="C144" s="41"/>
      <c r="D144" s="41"/>
      <c r="E144" s="41"/>
      <c r="F144" s="41"/>
      <c r="G144" s="41"/>
      <c r="H144" s="41"/>
      <c r="I144" s="41"/>
      <c r="J144" s="41"/>
      <c r="K144" s="41"/>
      <c r="L144" s="28"/>
    </row>
  </sheetData>
  <sheetProtection algorithmName="SHA-512" hashValue="EEc4dBj4adc00xjo5KCYcAhQo1YhjUApVZ/zE+0lvYxxeJtwB4QPp8giHTy2qBZSBLxl+aTggewNVamj0IK5sg==" saltValue="mQdm7x+SsXt5oTuMzrIfyTHWjsd+KQQnge1zbnPMOG98Z3tfI6uOFnGQXJWCyH+mmnnBeVlXRXn5BfFZ2clkrA==" spinCount="100000" sheet="1" objects="1" scenarios="1" formatColumns="0" formatRows="0" autoFilter="0"/>
  <autoFilter ref="C128:K143" xr:uid="{00000000-0009-0000-0000-000008000000}"/>
  <mergeCells count="14">
    <mergeCell ref="D107:F107"/>
    <mergeCell ref="E119:H119"/>
    <mergeCell ref="E121:H121"/>
    <mergeCell ref="L2:V2"/>
    <mergeCell ref="E87:H87"/>
    <mergeCell ref="D103:F103"/>
    <mergeCell ref="D104:F104"/>
    <mergeCell ref="D105:F105"/>
    <mergeCell ref="D106:F106"/>
    <mergeCell ref="E7:H7"/>
    <mergeCell ref="E9:H9"/>
    <mergeCell ref="E18:H18"/>
    <mergeCell ref="E27:H27"/>
    <mergeCell ref="E85:H85"/>
  </mergeCells>
  <hyperlinks>
    <hyperlink ref="F143" r:id="rId1" xr:uid="{00000000-0004-0000-0800-000000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BM211"/>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1"/>
      <c r="M2" s="191"/>
      <c r="N2" s="191"/>
      <c r="O2" s="191"/>
      <c r="P2" s="191"/>
      <c r="Q2" s="191"/>
      <c r="R2" s="191"/>
      <c r="S2" s="191"/>
      <c r="T2" s="191"/>
      <c r="U2" s="191"/>
      <c r="V2" s="191"/>
      <c r="AT2" s="13" t="s">
        <v>114</v>
      </c>
    </row>
    <row r="3" spans="2:46" ht="6.95" customHeight="1">
      <c r="B3" s="14"/>
      <c r="C3" s="15"/>
      <c r="D3" s="15"/>
      <c r="E3" s="15"/>
      <c r="F3" s="15"/>
      <c r="G3" s="15"/>
      <c r="H3" s="15"/>
      <c r="I3" s="15"/>
      <c r="J3" s="15"/>
      <c r="K3" s="15"/>
      <c r="L3" s="16"/>
      <c r="AT3" s="13" t="s">
        <v>90</v>
      </c>
    </row>
    <row r="4" spans="2:46" ht="24.95" customHeight="1">
      <c r="B4" s="16"/>
      <c r="D4" s="17" t="s">
        <v>121</v>
      </c>
      <c r="L4" s="16"/>
      <c r="M4" s="84" t="s">
        <v>10</v>
      </c>
      <c r="AT4" s="13" t="s">
        <v>4</v>
      </c>
    </row>
    <row r="5" spans="2:46" ht="6.95" customHeight="1">
      <c r="B5" s="16"/>
      <c r="L5" s="16"/>
    </row>
    <row r="6" spans="2:46" ht="12" customHeight="1">
      <c r="B6" s="16"/>
      <c r="D6" s="23" t="s">
        <v>16</v>
      </c>
      <c r="L6" s="16"/>
    </row>
    <row r="7" spans="2:46" ht="16.5" customHeight="1">
      <c r="B7" s="16"/>
      <c r="E7" s="218" t="str">
        <f>'Rekapitulace stavby'!K6</f>
        <v>BR - Stavební úpravy bytu č. 7(8), 3. NP</v>
      </c>
      <c r="F7" s="219"/>
      <c r="G7" s="219"/>
      <c r="H7" s="219"/>
      <c r="L7" s="16"/>
    </row>
    <row r="8" spans="2:46" s="1" customFormat="1" ht="12" customHeight="1">
      <c r="B8" s="28"/>
      <c r="D8" s="23" t="s">
        <v>122</v>
      </c>
      <c r="L8" s="28"/>
    </row>
    <row r="9" spans="2:46" s="1" customFormat="1" ht="16.5" customHeight="1">
      <c r="B9" s="28"/>
      <c r="E9" s="200" t="s">
        <v>1277</v>
      </c>
      <c r="F9" s="220"/>
      <c r="G9" s="220"/>
      <c r="H9" s="220"/>
      <c r="L9" s="28"/>
    </row>
    <row r="10" spans="2:46" s="1" customFormat="1">
      <c r="B10" s="28"/>
      <c r="L10" s="28"/>
    </row>
    <row r="11" spans="2:46" s="1" customFormat="1" ht="12" customHeight="1">
      <c r="B11" s="28"/>
      <c r="D11" s="23" t="s">
        <v>18</v>
      </c>
      <c r="F11" s="21" t="s">
        <v>1</v>
      </c>
      <c r="I11" s="23" t="s">
        <v>19</v>
      </c>
      <c r="J11" s="21" t="s">
        <v>1</v>
      </c>
      <c r="L11" s="28"/>
    </row>
    <row r="12" spans="2:46" s="1" customFormat="1" ht="12" customHeight="1">
      <c r="B12" s="28"/>
      <c r="D12" s="23" t="s">
        <v>20</v>
      </c>
      <c r="F12" s="21" t="s">
        <v>21</v>
      </c>
      <c r="I12" s="23" t="s">
        <v>22</v>
      </c>
      <c r="J12" s="48" t="str">
        <f>'Rekapitulace stavby'!AN8</f>
        <v>11. 4. 2025</v>
      </c>
      <c r="L12" s="28"/>
    </row>
    <row r="13" spans="2:46" s="1" customFormat="1" ht="10.9" customHeight="1">
      <c r="B13" s="28"/>
      <c r="L13" s="28"/>
    </row>
    <row r="14" spans="2:46" s="1" customFormat="1" ht="12" customHeight="1">
      <c r="B14" s="28"/>
      <c r="D14" s="23" t="s">
        <v>24</v>
      </c>
      <c r="I14" s="23" t="s">
        <v>25</v>
      </c>
      <c r="J14" s="21" t="s">
        <v>26</v>
      </c>
      <c r="L14" s="28"/>
    </row>
    <row r="15" spans="2:46" s="1" customFormat="1" ht="18" customHeight="1">
      <c r="B15" s="28"/>
      <c r="E15" s="21" t="s">
        <v>27</v>
      </c>
      <c r="I15" s="23" t="s">
        <v>28</v>
      </c>
      <c r="J15" s="21" t="s">
        <v>1</v>
      </c>
      <c r="L15" s="28"/>
    </row>
    <row r="16" spans="2:46" s="1" customFormat="1" ht="6.95" customHeight="1">
      <c r="B16" s="28"/>
      <c r="L16" s="28"/>
    </row>
    <row r="17" spans="2:12" s="1" customFormat="1" ht="12" customHeight="1">
      <c r="B17" s="28"/>
      <c r="D17" s="23" t="s">
        <v>29</v>
      </c>
      <c r="I17" s="23" t="s">
        <v>25</v>
      </c>
      <c r="J17" s="24" t="str">
        <f>'Rekapitulace stavby'!AN13</f>
        <v>Vyplň údaj</v>
      </c>
      <c r="L17" s="28"/>
    </row>
    <row r="18" spans="2:12" s="1" customFormat="1" ht="18" customHeight="1">
      <c r="B18" s="28"/>
      <c r="E18" s="221" t="str">
        <f>'Rekapitulace stavby'!E14</f>
        <v>Vyplň údaj</v>
      </c>
      <c r="F18" s="207"/>
      <c r="G18" s="207"/>
      <c r="H18" s="207"/>
      <c r="I18" s="23" t="s">
        <v>28</v>
      </c>
      <c r="J18" s="24" t="str">
        <f>'Rekapitulace stavby'!AN14</f>
        <v>Vyplň údaj</v>
      </c>
      <c r="L18" s="28"/>
    </row>
    <row r="19" spans="2:12" s="1" customFormat="1" ht="6.95" customHeight="1">
      <c r="B19" s="28"/>
      <c r="L19" s="28"/>
    </row>
    <row r="20" spans="2:12" s="1" customFormat="1" ht="12" customHeight="1">
      <c r="B20" s="28"/>
      <c r="D20" s="23" t="s">
        <v>31</v>
      </c>
      <c r="I20" s="23" t="s">
        <v>25</v>
      </c>
      <c r="J20" s="21" t="s">
        <v>32</v>
      </c>
      <c r="L20" s="28"/>
    </row>
    <row r="21" spans="2:12" s="1" customFormat="1" ht="18" customHeight="1">
      <c r="B21" s="28"/>
      <c r="E21" s="21" t="s">
        <v>33</v>
      </c>
      <c r="I21" s="23" t="s">
        <v>28</v>
      </c>
      <c r="J21" s="21" t="s">
        <v>34</v>
      </c>
      <c r="L21" s="28"/>
    </row>
    <row r="22" spans="2:12" s="1" customFormat="1" ht="6.95" customHeight="1">
      <c r="B22" s="28"/>
      <c r="L22" s="28"/>
    </row>
    <row r="23" spans="2:12" s="1" customFormat="1" ht="12" customHeight="1">
      <c r="B23" s="28"/>
      <c r="D23" s="23" t="s">
        <v>36</v>
      </c>
      <c r="I23" s="23" t="s">
        <v>25</v>
      </c>
      <c r="J23" s="21" t="s">
        <v>37</v>
      </c>
      <c r="L23" s="28"/>
    </row>
    <row r="24" spans="2:12" s="1" customFormat="1" ht="18" customHeight="1">
      <c r="B24" s="28"/>
      <c r="E24" s="21" t="s">
        <v>38</v>
      </c>
      <c r="I24" s="23" t="s">
        <v>28</v>
      </c>
      <c r="J24" s="21" t="s">
        <v>39</v>
      </c>
      <c r="L24" s="28"/>
    </row>
    <row r="25" spans="2:12" s="1" customFormat="1" ht="6.95" customHeight="1">
      <c r="B25" s="28"/>
      <c r="L25" s="28"/>
    </row>
    <row r="26" spans="2:12" s="1" customFormat="1" ht="12" customHeight="1">
      <c r="B26" s="28"/>
      <c r="D26" s="23" t="s">
        <v>40</v>
      </c>
      <c r="L26" s="28"/>
    </row>
    <row r="27" spans="2:12" s="7" customFormat="1" ht="47.25" customHeight="1">
      <c r="B27" s="85"/>
      <c r="E27" s="211" t="s">
        <v>41</v>
      </c>
      <c r="F27" s="211"/>
      <c r="G27" s="211"/>
      <c r="H27" s="211"/>
      <c r="L27" s="85"/>
    </row>
    <row r="28" spans="2:12" s="1" customFormat="1" ht="6.95" customHeight="1">
      <c r="B28" s="28"/>
      <c r="L28" s="28"/>
    </row>
    <row r="29" spans="2:12" s="1" customFormat="1" ht="6.95" customHeight="1">
      <c r="B29" s="28"/>
      <c r="D29" s="49"/>
      <c r="E29" s="49"/>
      <c r="F29" s="49"/>
      <c r="G29" s="49"/>
      <c r="H29" s="49"/>
      <c r="I29" s="49"/>
      <c r="J29" s="49"/>
      <c r="K29" s="49"/>
      <c r="L29" s="28"/>
    </row>
    <row r="30" spans="2:12" s="1" customFormat="1" ht="14.45" customHeight="1">
      <c r="B30" s="28"/>
      <c r="D30" s="21" t="s">
        <v>124</v>
      </c>
      <c r="J30" s="86">
        <f>J96</f>
        <v>0</v>
      </c>
      <c r="L30" s="28"/>
    </row>
    <row r="31" spans="2:12" s="1" customFormat="1" ht="14.45" customHeight="1">
      <c r="B31" s="28"/>
      <c r="D31" s="87" t="s">
        <v>125</v>
      </c>
      <c r="J31" s="86">
        <f>J106</f>
        <v>0</v>
      </c>
      <c r="L31" s="28"/>
    </row>
    <row r="32" spans="2:12" s="1" customFormat="1" ht="25.35" customHeight="1">
      <c r="B32" s="28"/>
      <c r="D32" s="88" t="s">
        <v>42</v>
      </c>
      <c r="J32" s="62">
        <f>ROUND(J30 + J31, 2)</f>
        <v>0</v>
      </c>
      <c r="L32" s="28"/>
    </row>
    <row r="33" spans="2:12" s="1" customFormat="1" ht="6.95" customHeight="1">
      <c r="B33" s="28"/>
      <c r="D33" s="49"/>
      <c r="E33" s="49"/>
      <c r="F33" s="49"/>
      <c r="G33" s="49"/>
      <c r="H33" s="49"/>
      <c r="I33" s="49"/>
      <c r="J33" s="49"/>
      <c r="K33" s="49"/>
      <c r="L33" s="28"/>
    </row>
    <row r="34" spans="2:12" s="1" customFormat="1" ht="14.45" customHeight="1">
      <c r="B34" s="28"/>
      <c r="F34" s="31" t="s">
        <v>44</v>
      </c>
      <c r="I34" s="31" t="s">
        <v>43</v>
      </c>
      <c r="J34" s="31" t="s">
        <v>45</v>
      </c>
      <c r="L34" s="28"/>
    </row>
    <row r="35" spans="2:12" s="1" customFormat="1" ht="14.45" customHeight="1">
      <c r="B35" s="28"/>
      <c r="D35" s="51" t="s">
        <v>46</v>
      </c>
      <c r="E35" s="23" t="s">
        <v>47</v>
      </c>
      <c r="F35" s="89">
        <f>ROUND((SUM(BE106:BE113) + SUM(BE133:BE210)),  2)</f>
        <v>0</v>
      </c>
      <c r="I35" s="90">
        <v>0.21</v>
      </c>
      <c r="J35" s="89">
        <f>ROUND(((SUM(BE106:BE113) + SUM(BE133:BE210))*I35),  2)</f>
        <v>0</v>
      </c>
      <c r="L35" s="28"/>
    </row>
    <row r="36" spans="2:12" s="1" customFormat="1" ht="14.45" customHeight="1">
      <c r="B36" s="28"/>
      <c r="E36" s="23" t="s">
        <v>48</v>
      </c>
      <c r="F36" s="89">
        <f>ROUND((SUM(BF106:BF113) + SUM(BF133:BF210)),  2)</f>
        <v>0</v>
      </c>
      <c r="I36" s="90">
        <v>0.12</v>
      </c>
      <c r="J36" s="89">
        <f>ROUND(((SUM(BF106:BF113) + SUM(BF133:BF210))*I36),  2)</f>
        <v>0</v>
      </c>
      <c r="L36" s="28"/>
    </row>
    <row r="37" spans="2:12" s="1" customFormat="1" ht="14.45" hidden="1" customHeight="1">
      <c r="B37" s="28"/>
      <c r="E37" s="23" t="s">
        <v>49</v>
      </c>
      <c r="F37" s="89">
        <f>ROUND((SUM(BG106:BG113) + SUM(BG133:BG210)),  2)</f>
        <v>0</v>
      </c>
      <c r="I37" s="90">
        <v>0.21</v>
      </c>
      <c r="J37" s="89">
        <f>0</f>
        <v>0</v>
      </c>
      <c r="L37" s="28"/>
    </row>
    <row r="38" spans="2:12" s="1" customFormat="1" ht="14.45" hidden="1" customHeight="1">
      <c r="B38" s="28"/>
      <c r="E38" s="23" t="s">
        <v>50</v>
      </c>
      <c r="F38" s="89">
        <f>ROUND((SUM(BH106:BH113) + SUM(BH133:BH210)),  2)</f>
        <v>0</v>
      </c>
      <c r="I38" s="90">
        <v>0.12</v>
      </c>
      <c r="J38" s="89">
        <f>0</f>
        <v>0</v>
      </c>
      <c r="L38" s="28"/>
    </row>
    <row r="39" spans="2:12" s="1" customFormat="1" ht="14.45" hidden="1" customHeight="1">
      <c r="B39" s="28"/>
      <c r="E39" s="23" t="s">
        <v>51</v>
      </c>
      <c r="F39" s="89">
        <f>ROUND((SUM(BI106:BI113) + SUM(BI133:BI210)),  2)</f>
        <v>0</v>
      </c>
      <c r="I39" s="90">
        <v>0</v>
      </c>
      <c r="J39" s="89">
        <f>0</f>
        <v>0</v>
      </c>
      <c r="L39" s="28"/>
    </row>
    <row r="40" spans="2:12" s="1" customFormat="1" ht="6.95" customHeight="1">
      <c r="B40" s="28"/>
      <c r="L40" s="28"/>
    </row>
    <row r="41" spans="2:12" s="1" customFormat="1" ht="25.35" customHeight="1">
      <c r="B41" s="28"/>
      <c r="C41" s="91"/>
      <c r="D41" s="92" t="s">
        <v>52</v>
      </c>
      <c r="E41" s="53"/>
      <c r="F41" s="53"/>
      <c r="G41" s="93" t="s">
        <v>53</v>
      </c>
      <c r="H41" s="94" t="s">
        <v>54</v>
      </c>
      <c r="I41" s="53"/>
      <c r="J41" s="95">
        <f>SUM(J32:J39)</f>
        <v>0</v>
      </c>
      <c r="K41" s="96"/>
      <c r="L41" s="28"/>
    </row>
    <row r="42" spans="2:12" s="1" customFormat="1" ht="14.45" customHeight="1">
      <c r="B42" s="28"/>
      <c r="L42" s="28"/>
    </row>
    <row r="43" spans="2:12" ht="14.45" customHeight="1">
      <c r="B43" s="16"/>
      <c r="L43" s="16"/>
    </row>
    <row r="44" spans="2:12" ht="14.45" customHeight="1">
      <c r="B44" s="16"/>
      <c r="L44" s="16"/>
    </row>
    <row r="45" spans="2:12" ht="14.45" customHeight="1">
      <c r="B45" s="16"/>
      <c r="L45" s="16"/>
    </row>
    <row r="46" spans="2:12" ht="14.45" customHeight="1">
      <c r="B46" s="16"/>
      <c r="L46" s="16"/>
    </row>
    <row r="47" spans="2:12" ht="14.45" customHeight="1">
      <c r="B47" s="16"/>
      <c r="L47" s="16"/>
    </row>
    <row r="48" spans="2:12" ht="14.45" customHeight="1">
      <c r="B48" s="16"/>
      <c r="L48" s="16"/>
    </row>
    <row r="49" spans="2:12" ht="14.45" customHeight="1">
      <c r="B49" s="16"/>
      <c r="L49" s="16"/>
    </row>
    <row r="50" spans="2:12" s="1" customFormat="1" ht="14.45" customHeight="1">
      <c r="B50" s="28"/>
      <c r="D50" s="37" t="s">
        <v>55</v>
      </c>
      <c r="E50" s="38"/>
      <c r="F50" s="38"/>
      <c r="G50" s="37" t="s">
        <v>56</v>
      </c>
      <c r="H50" s="38"/>
      <c r="I50" s="38"/>
      <c r="J50" s="38"/>
      <c r="K50" s="38"/>
      <c r="L50" s="28"/>
    </row>
    <row r="51" spans="2:12">
      <c r="B51" s="16"/>
      <c r="L51" s="16"/>
    </row>
    <row r="52" spans="2:12">
      <c r="B52" s="16"/>
      <c r="L52" s="16"/>
    </row>
    <row r="53" spans="2:12">
      <c r="B53" s="16"/>
      <c r="L53" s="16"/>
    </row>
    <row r="54" spans="2:12">
      <c r="B54" s="16"/>
      <c r="L54" s="16"/>
    </row>
    <row r="55" spans="2:12">
      <c r="B55" s="16"/>
      <c r="L55" s="16"/>
    </row>
    <row r="56" spans="2:12">
      <c r="B56" s="16"/>
      <c r="L56" s="16"/>
    </row>
    <row r="57" spans="2:12">
      <c r="B57" s="16"/>
      <c r="L57" s="16"/>
    </row>
    <row r="58" spans="2:12">
      <c r="B58" s="16"/>
      <c r="L58" s="16"/>
    </row>
    <row r="59" spans="2:12">
      <c r="B59" s="16"/>
      <c r="L59" s="16"/>
    </row>
    <row r="60" spans="2:12">
      <c r="B60" s="16"/>
      <c r="L60" s="16"/>
    </row>
    <row r="61" spans="2:12" s="1" customFormat="1" ht="12.75">
      <c r="B61" s="28"/>
      <c r="D61" s="39" t="s">
        <v>57</v>
      </c>
      <c r="E61" s="30"/>
      <c r="F61" s="97" t="s">
        <v>58</v>
      </c>
      <c r="G61" s="39" t="s">
        <v>57</v>
      </c>
      <c r="H61" s="30"/>
      <c r="I61" s="30"/>
      <c r="J61" s="98" t="s">
        <v>58</v>
      </c>
      <c r="K61" s="30"/>
      <c r="L61" s="28"/>
    </row>
    <row r="62" spans="2:12">
      <c r="B62" s="16"/>
      <c r="L62" s="16"/>
    </row>
    <row r="63" spans="2:12">
      <c r="B63" s="16"/>
      <c r="L63" s="16"/>
    </row>
    <row r="64" spans="2:12">
      <c r="B64" s="16"/>
      <c r="L64" s="16"/>
    </row>
    <row r="65" spans="2:12" s="1" customFormat="1" ht="12.75">
      <c r="B65" s="28"/>
      <c r="D65" s="37" t="s">
        <v>59</v>
      </c>
      <c r="E65" s="38"/>
      <c r="F65" s="38"/>
      <c r="G65" s="37" t="s">
        <v>60</v>
      </c>
      <c r="H65" s="38"/>
      <c r="I65" s="38"/>
      <c r="J65" s="38"/>
      <c r="K65" s="38"/>
      <c r="L65" s="28"/>
    </row>
    <row r="66" spans="2:12">
      <c r="B66" s="16"/>
      <c r="L66" s="16"/>
    </row>
    <row r="67" spans="2:12">
      <c r="B67" s="16"/>
      <c r="L67" s="16"/>
    </row>
    <row r="68" spans="2:12">
      <c r="B68" s="16"/>
      <c r="L68" s="16"/>
    </row>
    <row r="69" spans="2:12">
      <c r="B69" s="16"/>
      <c r="L69" s="16"/>
    </row>
    <row r="70" spans="2:12">
      <c r="B70" s="16"/>
      <c r="L70" s="16"/>
    </row>
    <row r="71" spans="2:12">
      <c r="B71" s="16"/>
      <c r="L71" s="16"/>
    </row>
    <row r="72" spans="2:12">
      <c r="B72" s="16"/>
      <c r="L72" s="16"/>
    </row>
    <row r="73" spans="2:12">
      <c r="B73" s="16"/>
      <c r="L73" s="16"/>
    </row>
    <row r="74" spans="2:12">
      <c r="B74" s="16"/>
      <c r="L74" s="16"/>
    </row>
    <row r="75" spans="2:12">
      <c r="B75" s="16"/>
      <c r="L75" s="16"/>
    </row>
    <row r="76" spans="2:12" s="1" customFormat="1" ht="12.75">
      <c r="B76" s="28"/>
      <c r="D76" s="39" t="s">
        <v>57</v>
      </c>
      <c r="E76" s="30"/>
      <c r="F76" s="97" t="s">
        <v>58</v>
      </c>
      <c r="G76" s="39" t="s">
        <v>57</v>
      </c>
      <c r="H76" s="30"/>
      <c r="I76" s="30"/>
      <c r="J76" s="98" t="s">
        <v>58</v>
      </c>
      <c r="K76" s="30"/>
      <c r="L76" s="28"/>
    </row>
    <row r="77" spans="2:12" s="1" customFormat="1" ht="14.45" customHeight="1">
      <c r="B77" s="40"/>
      <c r="C77" s="41"/>
      <c r="D77" s="41"/>
      <c r="E77" s="41"/>
      <c r="F77" s="41"/>
      <c r="G77" s="41"/>
      <c r="H77" s="41"/>
      <c r="I77" s="41"/>
      <c r="J77" s="41"/>
      <c r="K77" s="41"/>
      <c r="L77" s="28"/>
    </row>
    <row r="81" spans="2:47" s="1" customFormat="1" ht="6.95" customHeight="1">
      <c r="B81" s="42"/>
      <c r="C81" s="43"/>
      <c r="D81" s="43"/>
      <c r="E81" s="43"/>
      <c r="F81" s="43"/>
      <c r="G81" s="43"/>
      <c r="H81" s="43"/>
      <c r="I81" s="43"/>
      <c r="J81" s="43"/>
      <c r="K81" s="43"/>
      <c r="L81" s="28"/>
    </row>
    <row r="82" spans="2:47" s="1" customFormat="1" ht="24.95" customHeight="1">
      <c r="B82" s="28"/>
      <c r="C82" s="17" t="s">
        <v>126</v>
      </c>
      <c r="L82" s="28"/>
    </row>
    <row r="83" spans="2:47" s="1" customFormat="1" ht="6.95" customHeight="1">
      <c r="B83" s="28"/>
      <c r="L83" s="28"/>
    </row>
    <row r="84" spans="2:47" s="1" customFormat="1" ht="12" customHeight="1">
      <c r="B84" s="28"/>
      <c r="C84" s="23" t="s">
        <v>16</v>
      </c>
      <c r="L84" s="28"/>
    </row>
    <row r="85" spans="2:47" s="1" customFormat="1" ht="16.5" customHeight="1">
      <c r="B85" s="28"/>
      <c r="E85" s="218" t="str">
        <f>E7</f>
        <v>BR - Stavební úpravy bytu č. 7(8), 3. NP</v>
      </c>
      <c r="F85" s="219"/>
      <c r="G85" s="219"/>
      <c r="H85" s="219"/>
      <c r="L85" s="28"/>
    </row>
    <row r="86" spans="2:47" s="1" customFormat="1" ht="12" customHeight="1">
      <c r="B86" s="28"/>
      <c r="C86" s="23" t="s">
        <v>122</v>
      </c>
      <c r="L86" s="28"/>
    </row>
    <row r="87" spans="2:47" s="1" customFormat="1" ht="16.5" customHeight="1">
      <c r="B87" s="28"/>
      <c r="E87" s="200" t="str">
        <f>E9</f>
        <v>I - VYTÁPĚNÍ INVESTICE</v>
      </c>
      <c r="F87" s="220"/>
      <c r="G87" s="220"/>
      <c r="H87" s="220"/>
      <c r="L87" s="28"/>
    </row>
    <row r="88" spans="2:47" s="1" customFormat="1" ht="6.95" customHeight="1">
      <c r="B88" s="28"/>
      <c r="L88" s="28"/>
    </row>
    <row r="89" spans="2:47" s="1" customFormat="1" ht="12" customHeight="1">
      <c r="B89" s="28"/>
      <c r="C89" s="23" t="s">
        <v>20</v>
      </c>
      <c r="F89" s="21" t="str">
        <f>F12</f>
        <v>Vítězná 530/11</v>
      </c>
      <c r="I89" s="23" t="s">
        <v>22</v>
      </c>
      <c r="J89" s="48" t="str">
        <f>IF(J12="","",J12)</f>
        <v>11. 4. 2025</v>
      </c>
      <c r="L89" s="28"/>
    </row>
    <row r="90" spans="2:47" s="1" customFormat="1" ht="6.95" customHeight="1">
      <c r="B90" s="28"/>
      <c r="L90" s="28"/>
    </row>
    <row r="91" spans="2:47" s="1" customFormat="1" ht="40.15" customHeight="1">
      <c r="B91" s="28"/>
      <c r="C91" s="23" t="s">
        <v>24</v>
      </c>
      <c r="F91" s="21" t="str">
        <f>E15</f>
        <v xml:space="preserve">Měst. část Praha 5 náměstí 14. října 1381/4 Praha </v>
      </c>
      <c r="I91" s="23" t="s">
        <v>31</v>
      </c>
      <c r="J91" s="26" t="str">
        <f>E21</f>
        <v>Studio PHX s.r.o. Ondříčkova 384/33 Praha 3</v>
      </c>
      <c r="L91" s="28"/>
    </row>
    <row r="92" spans="2:47" s="1" customFormat="1" ht="25.7" customHeight="1">
      <c r="B92" s="28"/>
      <c r="C92" s="23" t="s">
        <v>29</v>
      </c>
      <c r="F92" s="21" t="str">
        <f>IF(E18="","",E18)</f>
        <v>Vyplň údaj</v>
      </c>
      <c r="I92" s="23" t="s">
        <v>36</v>
      </c>
      <c r="J92" s="26" t="str">
        <f>E24</f>
        <v xml:space="preserve">Ing. Jan Brožek s.r.o. Kralupy nad Vlt. </v>
      </c>
      <c r="L92" s="28"/>
    </row>
    <row r="93" spans="2:47" s="1" customFormat="1" ht="10.35" customHeight="1">
      <c r="B93" s="28"/>
      <c r="L93" s="28"/>
    </row>
    <row r="94" spans="2:47" s="1" customFormat="1" ht="29.25" customHeight="1">
      <c r="B94" s="28"/>
      <c r="C94" s="99" t="s">
        <v>127</v>
      </c>
      <c r="D94" s="91"/>
      <c r="E94" s="91"/>
      <c r="F94" s="91"/>
      <c r="G94" s="91"/>
      <c r="H94" s="91"/>
      <c r="I94" s="91"/>
      <c r="J94" s="100" t="s">
        <v>128</v>
      </c>
      <c r="K94" s="91"/>
      <c r="L94" s="28"/>
    </row>
    <row r="95" spans="2:47" s="1" customFormat="1" ht="10.35" customHeight="1">
      <c r="B95" s="28"/>
      <c r="L95" s="28"/>
    </row>
    <row r="96" spans="2:47" s="1" customFormat="1" ht="22.9" customHeight="1">
      <c r="B96" s="28"/>
      <c r="C96" s="101" t="s">
        <v>129</v>
      </c>
      <c r="J96" s="62">
        <f>J133</f>
        <v>0</v>
      </c>
      <c r="L96" s="28"/>
      <c r="AU96" s="13" t="s">
        <v>130</v>
      </c>
    </row>
    <row r="97" spans="2:65" s="8" customFormat="1" ht="24.95" customHeight="1">
      <c r="B97" s="102"/>
      <c r="D97" s="103" t="s">
        <v>144</v>
      </c>
      <c r="E97" s="104"/>
      <c r="F97" s="104"/>
      <c r="G97" s="104"/>
      <c r="H97" s="104"/>
      <c r="I97" s="104"/>
      <c r="J97" s="105">
        <f>J134</f>
        <v>0</v>
      </c>
      <c r="L97" s="102"/>
    </row>
    <row r="98" spans="2:65" s="9" customFormat="1" ht="19.899999999999999" customHeight="1">
      <c r="B98" s="106"/>
      <c r="D98" s="107" t="s">
        <v>1278</v>
      </c>
      <c r="E98" s="108"/>
      <c r="F98" s="108"/>
      <c r="G98" s="108"/>
      <c r="H98" s="108"/>
      <c r="I98" s="108"/>
      <c r="J98" s="109">
        <f>J135</f>
        <v>0</v>
      </c>
      <c r="L98" s="106"/>
    </row>
    <row r="99" spans="2:65" s="9" customFormat="1" ht="19.899999999999999" customHeight="1">
      <c r="B99" s="106"/>
      <c r="D99" s="107" t="s">
        <v>1279</v>
      </c>
      <c r="E99" s="108"/>
      <c r="F99" s="108"/>
      <c r="G99" s="108"/>
      <c r="H99" s="108"/>
      <c r="I99" s="108"/>
      <c r="J99" s="109">
        <f>J147</f>
        <v>0</v>
      </c>
      <c r="L99" s="106"/>
    </row>
    <row r="100" spans="2:65" s="9" customFormat="1" ht="19.899999999999999" customHeight="1">
      <c r="B100" s="106"/>
      <c r="D100" s="107" t="s">
        <v>1280</v>
      </c>
      <c r="E100" s="108"/>
      <c r="F100" s="108"/>
      <c r="G100" s="108"/>
      <c r="H100" s="108"/>
      <c r="I100" s="108"/>
      <c r="J100" s="109">
        <f>J169</f>
        <v>0</v>
      </c>
      <c r="L100" s="106"/>
    </row>
    <row r="101" spans="2:65" s="9" customFormat="1" ht="19.899999999999999" customHeight="1">
      <c r="B101" s="106"/>
      <c r="D101" s="107" t="s">
        <v>1256</v>
      </c>
      <c r="E101" s="108"/>
      <c r="F101" s="108"/>
      <c r="G101" s="108"/>
      <c r="H101" s="108"/>
      <c r="I101" s="108"/>
      <c r="J101" s="109">
        <f>J182</f>
        <v>0</v>
      </c>
      <c r="L101" s="106"/>
    </row>
    <row r="102" spans="2:65" s="9" customFormat="1" ht="19.899999999999999" customHeight="1">
      <c r="B102" s="106"/>
      <c r="D102" s="107" t="s">
        <v>1155</v>
      </c>
      <c r="E102" s="108"/>
      <c r="F102" s="108"/>
      <c r="G102" s="108"/>
      <c r="H102" s="108"/>
      <c r="I102" s="108"/>
      <c r="J102" s="109">
        <f>J201</f>
        <v>0</v>
      </c>
      <c r="L102" s="106"/>
    </row>
    <row r="103" spans="2:65" s="8" customFormat="1" ht="24.95" customHeight="1">
      <c r="B103" s="102"/>
      <c r="D103" s="103" t="s">
        <v>631</v>
      </c>
      <c r="E103" s="104"/>
      <c r="F103" s="104"/>
      <c r="G103" s="104"/>
      <c r="H103" s="104"/>
      <c r="I103" s="104"/>
      <c r="J103" s="105">
        <f>J206</f>
        <v>0</v>
      </c>
      <c r="L103" s="102"/>
    </row>
    <row r="104" spans="2:65" s="1" customFormat="1" ht="21.75" customHeight="1">
      <c r="B104" s="28"/>
      <c r="L104" s="28"/>
    </row>
    <row r="105" spans="2:65" s="1" customFormat="1" ht="6.95" customHeight="1">
      <c r="B105" s="28"/>
      <c r="L105" s="28"/>
    </row>
    <row r="106" spans="2:65" s="1" customFormat="1" ht="29.25" customHeight="1">
      <c r="B106" s="28"/>
      <c r="C106" s="101" t="s">
        <v>150</v>
      </c>
      <c r="J106" s="110">
        <f>ROUND(J107 + J108 + J109 + J110 + J111 + J112,2)</f>
        <v>0</v>
      </c>
      <c r="L106" s="28"/>
      <c r="N106" s="111" t="s">
        <v>46</v>
      </c>
    </row>
    <row r="107" spans="2:65" s="1" customFormat="1" ht="18" customHeight="1">
      <c r="B107" s="28"/>
      <c r="D107" s="216" t="s">
        <v>151</v>
      </c>
      <c r="E107" s="217"/>
      <c r="F107" s="217"/>
      <c r="J107" s="113">
        <v>0</v>
      </c>
      <c r="L107" s="114"/>
      <c r="M107" s="115"/>
      <c r="N107" s="116" t="s">
        <v>48</v>
      </c>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7" t="s">
        <v>152</v>
      </c>
      <c r="AZ107" s="115"/>
      <c r="BA107" s="115"/>
      <c r="BB107" s="115"/>
      <c r="BC107" s="115"/>
      <c r="BD107" s="115"/>
      <c r="BE107" s="118">
        <f t="shared" ref="BE107:BE112" si="0">IF(N107="základní",J107,0)</f>
        <v>0</v>
      </c>
      <c r="BF107" s="118">
        <f t="shared" ref="BF107:BF112" si="1">IF(N107="snížená",J107,0)</f>
        <v>0</v>
      </c>
      <c r="BG107" s="118">
        <f t="shared" ref="BG107:BG112" si="2">IF(N107="zákl. přenesená",J107,0)</f>
        <v>0</v>
      </c>
      <c r="BH107" s="118">
        <f t="shared" ref="BH107:BH112" si="3">IF(N107="sníž. přenesená",J107,0)</f>
        <v>0</v>
      </c>
      <c r="BI107" s="118">
        <f t="shared" ref="BI107:BI112" si="4">IF(N107="nulová",J107,0)</f>
        <v>0</v>
      </c>
      <c r="BJ107" s="117" t="s">
        <v>153</v>
      </c>
      <c r="BK107" s="115"/>
      <c r="BL107" s="115"/>
      <c r="BM107" s="115"/>
    </row>
    <row r="108" spans="2:65" s="1" customFormat="1" ht="18" customHeight="1">
      <c r="B108" s="28"/>
      <c r="D108" s="216" t="s">
        <v>154</v>
      </c>
      <c r="E108" s="217"/>
      <c r="F108" s="217"/>
      <c r="J108" s="113">
        <v>0</v>
      </c>
      <c r="L108" s="114"/>
      <c r="M108" s="115"/>
      <c r="N108" s="116" t="s">
        <v>48</v>
      </c>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7" t="s">
        <v>152</v>
      </c>
      <c r="AZ108" s="115"/>
      <c r="BA108" s="115"/>
      <c r="BB108" s="115"/>
      <c r="BC108" s="115"/>
      <c r="BD108" s="115"/>
      <c r="BE108" s="118">
        <f t="shared" si="0"/>
        <v>0</v>
      </c>
      <c r="BF108" s="118">
        <f t="shared" si="1"/>
        <v>0</v>
      </c>
      <c r="BG108" s="118">
        <f t="shared" si="2"/>
        <v>0</v>
      </c>
      <c r="BH108" s="118">
        <f t="shared" si="3"/>
        <v>0</v>
      </c>
      <c r="BI108" s="118">
        <f t="shared" si="4"/>
        <v>0</v>
      </c>
      <c r="BJ108" s="117" t="s">
        <v>153</v>
      </c>
      <c r="BK108" s="115"/>
      <c r="BL108" s="115"/>
      <c r="BM108" s="115"/>
    </row>
    <row r="109" spans="2:65" s="1" customFormat="1" ht="18" customHeight="1">
      <c r="B109" s="28"/>
      <c r="D109" s="216" t="s">
        <v>155</v>
      </c>
      <c r="E109" s="217"/>
      <c r="F109" s="217"/>
      <c r="J109" s="113">
        <v>0</v>
      </c>
      <c r="L109" s="114"/>
      <c r="M109" s="115"/>
      <c r="N109" s="116" t="s">
        <v>48</v>
      </c>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7" t="s">
        <v>152</v>
      </c>
      <c r="AZ109" s="115"/>
      <c r="BA109" s="115"/>
      <c r="BB109" s="115"/>
      <c r="BC109" s="115"/>
      <c r="BD109" s="115"/>
      <c r="BE109" s="118">
        <f t="shared" si="0"/>
        <v>0</v>
      </c>
      <c r="BF109" s="118">
        <f t="shared" si="1"/>
        <v>0</v>
      </c>
      <c r="BG109" s="118">
        <f t="shared" si="2"/>
        <v>0</v>
      </c>
      <c r="BH109" s="118">
        <f t="shared" si="3"/>
        <v>0</v>
      </c>
      <c r="BI109" s="118">
        <f t="shared" si="4"/>
        <v>0</v>
      </c>
      <c r="BJ109" s="117" t="s">
        <v>153</v>
      </c>
      <c r="BK109" s="115"/>
      <c r="BL109" s="115"/>
      <c r="BM109" s="115"/>
    </row>
    <row r="110" spans="2:65" s="1" customFormat="1" ht="18" customHeight="1">
      <c r="B110" s="28"/>
      <c r="D110" s="216" t="s">
        <v>156</v>
      </c>
      <c r="E110" s="217"/>
      <c r="F110" s="217"/>
      <c r="J110" s="113">
        <v>0</v>
      </c>
      <c r="L110" s="114"/>
      <c r="M110" s="115"/>
      <c r="N110" s="116" t="s">
        <v>48</v>
      </c>
      <c r="O110" s="115"/>
      <c r="P110" s="115"/>
      <c r="Q110" s="115"/>
      <c r="R110" s="115"/>
      <c r="S110" s="115"/>
      <c r="T110" s="115"/>
      <c r="U110" s="115"/>
      <c r="V110" s="115"/>
      <c r="W110" s="115"/>
      <c r="X110" s="115"/>
      <c r="Y110" s="115"/>
      <c r="Z110" s="115"/>
      <c r="AA110" s="115"/>
      <c r="AB110" s="115"/>
      <c r="AC110" s="115"/>
      <c r="AD110" s="115"/>
      <c r="AE110" s="115"/>
      <c r="AF110" s="115"/>
      <c r="AG110" s="115"/>
      <c r="AH110" s="115"/>
      <c r="AI110" s="115"/>
      <c r="AJ110" s="115"/>
      <c r="AK110" s="115"/>
      <c r="AL110" s="115"/>
      <c r="AM110" s="115"/>
      <c r="AN110" s="115"/>
      <c r="AO110" s="115"/>
      <c r="AP110" s="115"/>
      <c r="AQ110" s="115"/>
      <c r="AR110" s="115"/>
      <c r="AS110" s="115"/>
      <c r="AT110" s="115"/>
      <c r="AU110" s="115"/>
      <c r="AV110" s="115"/>
      <c r="AW110" s="115"/>
      <c r="AX110" s="115"/>
      <c r="AY110" s="117" t="s">
        <v>152</v>
      </c>
      <c r="AZ110" s="115"/>
      <c r="BA110" s="115"/>
      <c r="BB110" s="115"/>
      <c r="BC110" s="115"/>
      <c r="BD110" s="115"/>
      <c r="BE110" s="118">
        <f t="shared" si="0"/>
        <v>0</v>
      </c>
      <c r="BF110" s="118">
        <f t="shared" si="1"/>
        <v>0</v>
      </c>
      <c r="BG110" s="118">
        <f t="shared" si="2"/>
        <v>0</v>
      </c>
      <c r="BH110" s="118">
        <f t="shared" si="3"/>
        <v>0</v>
      </c>
      <c r="BI110" s="118">
        <f t="shared" si="4"/>
        <v>0</v>
      </c>
      <c r="BJ110" s="117" t="s">
        <v>153</v>
      </c>
      <c r="BK110" s="115"/>
      <c r="BL110" s="115"/>
      <c r="BM110" s="115"/>
    </row>
    <row r="111" spans="2:65" s="1" customFormat="1" ht="18" customHeight="1">
      <c r="B111" s="28"/>
      <c r="D111" s="216" t="s">
        <v>157</v>
      </c>
      <c r="E111" s="217"/>
      <c r="F111" s="217"/>
      <c r="J111" s="113">
        <v>0</v>
      </c>
      <c r="L111" s="114"/>
      <c r="M111" s="115"/>
      <c r="N111" s="116" t="s">
        <v>48</v>
      </c>
      <c r="O111" s="115"/>
      <c r="P111" s="115"/>
      <c r="Q111" s="115"/>
      <c r="R111" s="115"/>
      <c r="S111" s="115"/>
      <c r="T111" s="115"/>
      <c r="U111" s="115"/>
      <c r="V111" s="115"/>
      <c r="W111" s="115"/>
      <c r="X111" s="115"/>
      <c r="Y111" s="115"/>
      <c r="Z111" s="115"/>
      <c r="AA111" s="115"/>
      <c r="AB111" s="115"/>
      <c r="AC111" s="115"/>
      <c r="AD111" s="115"/>
      <c r="AE111" s="115"/>
      <c r="AF111" s="115"/>
      <c r="AG111" s="115"/>
      <c r="AH111" s="115"/>
      <c r="AI111" s="115"/>
      <c r="AJ111" s="115"/>
      <c r="AK111" s="115"/>
      <c r="AL111" s="115"/>
      <c r="AM111" s="115"/>
      <c r="AN111" s="115"/>
      <c r="AO111" s="115"/>
      <c r="AP111" s="115"/>
      <c r="AQ111" s="115"/>
      <c r="AR111" s="115"/>
      <c r="AS111" s="115"/>
      <c r="AT111" s="115"/>
      <c r="AU111" s="115"/>
      <c r="AV111" s="115"/>
      <c r="AW111" s="115"/>
      <c r="AX111" s="115"/>
      <c r="AY111" s="117" t="s">
        <v>152</v>
      </c>
      <c r="AZ111" s="115"/>
      <c r="BA111" s="115"/>
      <c r="BB111" s="115"/>
      <c r="BC111" s="115"/>
      <c r="BD111" s="115"/>
      <c r="BE111" s="118">
        <f t="shared" si="0"/>
        <v>0</v>
      </c>
      <c r="BF111" s="118">
        <f t="shared" si="1"/>
        <v>0</v>
      </c>
      <c r="BG111" s="118">
        <f t="shared" si="2"/>
        <v>0</v>
      </c>
      <c r="BH111" s="118">
        <f t="shared" si="3"/>
        <v>0</v>
      </c>
      <c r="BI111" s="118">
        <f t="shared" si="4"/>
        <v>0</v>
      </c>
      <c r="BJ111" s="117" t="s">
        <v>153</v>
      </c>
      <c r="BK111" s="115"/>
      <c r="BL111" s="115"/>
      <c r="BM111" s="115"/>
    </row>
    <row r="112" spans="2:65" s="1" customFormat="1" ht="18" customHeight="1">
      <c r="B112" s="28"/>
      <c r="D112" s="112" t="s">
        <v>158</v>
      </c>
      <c r="J112" s="113">
        <f>ROUND(J30*T112,2)</f>
        <v>0</v>
      </c>
      <c r="L112" s="114"/>
      <c r="M112" s="115"/>
      <c r="N112" s="116" t="s">
        <v>48</v>
      </c>
      <c r="O112" s="115"/>
      <c r="P112" s="115"/>
      <c r="Q112" s="115"/>
      <c r="R112" s="115"/>
      <c r="S112" s="115"/>
      <c r="T112" s="115"/>
      <c r="U112" s="115"/>
      <c r="V112" s="115"/>
      <c r="W112" s="115"/>
      <c r="X112" s="115"/>
      <c r="Y112" s="115"/>
      <c r="Z112" s="115"/>
      <c r="AA112" s="115"/>
      <c r="AB112" s="115"/>
      <c r="AC112" s="115"/>
      <c r="AD112" s="115"/>
      <c r="AE112" s="115"/>
      <c r="AF112" s="115"/>
      <c r="AG112" s="115"/>
      <c r="AH112" s="115"/>
      <c r="AI112" s="115"/>
      <c r="AJ112" s="115"/>
      <c r="AK112" s="115"/>
      <c r="AL112" s="115"/>
      <c r="AM112" s="115"/>
      <c r="AN112" s="115"/>
      <c r="AO112" s="115"/>
      <c r="AP112" s="115"/>
      <c r="AQ112" s="115"/>
      <c r="AR112" s="115"/>
      <c r="AS112" s="115"/>
      <c r="AT112" s="115"/>
      <c r="AU112" s="115"/>
      <c r="AV112" s="115"/>
      <c r="AW112" s="115"/>
      <c r="AX112" s="115"/>
      <c r="AY112" s="117" t="s">
        <v>159</v>
      </c>
      <c r="AZ112" s="115"/>
      <c r="BA112" s="115"/>
      <c r="BB112" s="115"/>
      <c r="BC112" s="115"/>
      <c r="BD112" s="115"/>
      <c r="BE112" s="118">
        <f t="shared" si="0"/>
        <v>0</v>
      </c>
      <c r="BF112" s="118">
        <f t="shared" si="1"/>
        <v>0</v>
      </c>
      <c r="BG112" s="118">
        <f t="shared" si="2"/>
        <v>0</v>
      </c>
      <c r="BH112" s="118">
        <f t="shared" si="3"/>
        <v>0</v>
      </c>
      <c r="BI112" s="118">
        <f t="shared" si="4"/>
        <v>0</v>
      </c>
      <c r="BJ112" s="117" t="s">
        <v>153</v>
      </c>
      <c r="BK112" s="115"/>
      <c r="BL112" s="115"/>
      <c r="BM112" s="115"/>
    </row>
    <row r="113" spans="2:12" s="1" customFormat="1">
      <c r="B113" s="28"/>
      <c r="L113" s="28"/>
    </row>
    <row r="114" spans="2:12" s="1" customFormat="1" ht="29.25" customHeight="1">
      <c r="B114" s="28"/>
      <c r="C114" s="119" t="s">
        <v>160</v>
      </c>
      <c r="D114" s="91"/>
      <c r="E114" s="91"/>
      <c r="F114" s="91"/>
      <c r="G114" s="91"/>
      <c r="H114" s="91"/>
      <c r="I114" s="91"/>
      <c r="J114" s="120">
        <f>ROUND(J96+J106,2)</f>
        <v>0</v>
      </c>
      <c r="K114" s="91"/>
      <c r="L114" s="28"/>
    </row>
    <row r="115" spans="2:12" s="1" customFormat="1" ht="6.95" customHeight="1">
      <c r="B115" s="40"/>
      <c r="C115" s="41"/>
      <c r="D115" s="41"/>
      <c r="E115" s="41"/>
      <c r="F115" s="41"/>
      <c r="G115" s="41"/>
      <c r="H115" s="41"/>
      <c r="I115" s="41"/>
      <c r="J115" s="41"/>
      <c r="K115" s="41"/>
      <c r="L115" s="28"/>
    </row>
    <row r="119" spans="2:12" s="1" customFormat="1" ht="6.95" customHeight="1">
      <c r="B119" s="42"/>
      <c r="C119" s="43"/>
      <c r="D119" s="43"/>
      <c r="E119" s="43"/>
      <c r="F119" s="43"/>
      <c r="G119" s="43"/>
      <c r="H119" s="43"/>
      <c r="I119" s="43"/>
      <c r="J119" s="43"/>
      <c r="K119" s="43"/>
      <c r="L119" s="28"/>
    </row>
    <row r="120" spans="2:12" s="1" customFormat="1" ht="24.95" customHeight="1">
      <c r="B120" s="28"/>
      <c r="C120" s="17" t="s">
        <v>161</v>
      </c>
      <c r="L120" s="28"/>
    </row>
    <row r="121" spans="2:12" s="1" customFormat="1" ht="6.95" customHeight="1">
      <c r="B121" s="28"/>
      <c r="L121" s="28"/>
    </row>
    <row r="122" spans="2:12" s="1" customFormat="1" ht="12" customHeight="1">
      <c r="B122" s="28"/>
      <c r="C122" s="23" t="s">
        <v>16</v>
      </c>
      <c r="L122" s="28"/>
    </row>
    <row r="123" spans="2:12" s="1" customFormat="1" ht="16.5" customHeight="1">
      <c r="B123" s="28"/>
      <c r="E123" s="218" t="str">
        <f>E7</f>
        <v>BR - Stavební úpravy bytu č. 7(8), 3. NP</v>
      </c>
      <c r="F123" s="219"/>
      <c r="G123" s="219"/>
      <c r="H123" s="219"/>
      <c r="L123" s="28"/>
    </row>
    <row r="124" spans="2:12" s="1" customFormat="1" ht="12" customHeight="1">
      <c r="B124" s="28"/>
      <c r="C124" s="23" t="s">
        <v>122</v>
      </c>
      <c r="L124" s="28"/>
    </row>
    <row r="125" spans="2:12" s="1" customFormat="1" ht="16.5" customHeight="1">
      <c r="B125" s="28"/>
      <c r="E125" s="200" t="str">
        <f>E9</f>
        <v>I - VYTÁPĚNÍ INVESTICE</v>
      </c>
      <c r="F125" s="220"/>
      <c r="G125" s="220"/>
      <c r="H125" s="220"/>
      <c r="L125" s="28"/>
    </row>
    <row r="126" spans="2:12" s="1" customFormat="1" ht="6.95" customHeight="1">
      <c r="B126" s="28"/>
      <c r="L126" s="28"/>
    </row>
    <row r="127" spans="2:12" s="1" customFormat="1" ht="12" customHeight="1">
      <c r="B127" s="28"/>
      <c r="C127" s="23" t="s">
        <v>20</v>
      </c>
      <c r="F127" s="21" t="str">
        <f>F12</f>
        <v>Vítězná 530/11</v>
      </c>
      <c r="I127" s="23" t="s">
        <v>22</v>
      </c>
      <c r="J127" s="48" t="str">
        <f>IF(J12="","",J12)</f>
        <v>11. 4. 2025</v>
      </c>
      <c r="L127" s="28"/>
    </row>
    <row r="128" spans="2:12" s="1" customFormat="1" ht="6.95" customHeight="1">
      <c r="B128" s="28"/>
      <c r="L128" s="28"/>
    </row>
    <row r="129" spans="2:65" s="1" customFormat="1" ht="40.15" customHeight="1">
      <c r="B129" s="28"/>
      <c r="C129" s="23" t="s">
        <v>24</v>
      </c>
      <c r="F129" s="21" t="str">
        <f>E15</f>
        <v xml:space="preserve">Měst. část Praha 5 náměstí 14. října 1381/4 Praha </v>
      </c>
      <c r="I129" s="23" t="s">
        <v>31</v>
      </c>
      <c r="J129" s="26" t="str">
        <f>E21</f>
        <v>Studio PHX s.r.o. Ondříčkova 384/33 Praha 3</v>
      </c>
      <c r="L129" s="28"/>
    </row>
    <row r="130" spans="2:65" s="1" customFormat="1" ht="25.7" customHeight="1">
      <c r="B130" s="28"/>
      <c r="C130" s="23" t="s">
        <v>29</v>
      </c>
      <c r="F130" s="21" t="str">
        <f>IF(E18="","",E18)</f>
        <v>Vyplň údaj</v>
      </c>
      <c r="I130" s="23" t="s">
        <v>36</v>
      </c>
      <c r="J130" s="26" t="str">
        <f>E24</f>
        <v xml:space="preserve">Ing. Jan Brožek s.r.o. Kralupy nad Vlt. </v>
      </c>
      <c r="L130" s="28"/>
    </row>
    <row r="131" spans="2:65" s="1" customFormat="1" ht="10.35" customHeight="1">
      <c r="B131" s="28"/>
      <c r="L131" s="28"/>
    </row>
    <row r="132" spans="2:65" s="10" customFormat="1" ht="29.25" customHeight="1">
      <c r="B132" s="121"/>
      <c r="C132" s="122" t="s">
        <v>162</v>
      </c>
      <c r="D132" s="123" t="s">
        <v>67</v>
      </c>
      <c r="E132" s="123" t="s">
        <v>63</v>
      </c>
      <c r="F132" s="123" t="s">
        <v>64</v>
      </c>
      <c r="G132" s="123" t="s">
        <v>163</v>
      </c>
      <c r="H132" s="123" t="s">
        <v>164</v>
      </c>
      <c r="I132" s="123" t="s">
        <v>165</v>
      </c>
      <c r="J132" s="123" t="s">
        <v>128</v>
      </c>
      <c r="K132" s="124" t="s">
        <v>166</v>
      </c>
      <c r="L132" s="121"/>
      <c r="M132" s="55" t="s">
        <v>1</v>
      </c>
      <c r="N132" s="56" t="s">
        <v>46</v>
      </c>
      <c r="O132" s="56" t="s">
        <v>167</v>
      </c>
      <c r="P132" s="56" t="s">
        <v>168</v>
      </c>
      <c r="Q132" s="56" t="s">
        <v>169</v>
      </c>
      <c r="R132" s="56" t="s">
        <v>170</v>
      </c>
      <c r="S132" s="56" t="s">
        <v>171</v>
      </c>
      <c r="T132" s="57" t="s">
        <v>172</v>
      </c>
    </row>
    <row r="133" spans="2:65" s="1" customFormat="1" ht="22.9" customHeight="1">
      <c r="B133" s="28"/>
      <c r="C133" s="60" t="s">
        <v>173</v>
      </c>
      <c r="J133" s="125">
        <f>BK133</f>
        <v>0</v>
      </c>
      <c r="L133" s="28"/>
      <c r="M133" s="58"/>
      <c r="N133" s="49"/>
      <c r="O133" s="49"/>
      <c r="P133" s="126">
        <f>P134+P206</f>
        <v>0</v>
      </c>
      <c r="Q133" s="49"/>
      <c r="R133" s="126">
        <f>R134+R206</f>
        <v>0.21892282000000005</v>
      </c>
      <c r="S133" s="49"/>
      <c r="T133" s="127">
        <f>T134+T206</f>
        <v>0</v>
      </c>
      <c r="AT133" s="13" t="s">
        <v>81</v>
      </c>
      <c r="AU133" s="13" t="s">
        <v>130</v>
      </c>
      <c r="BK133" s="128">
        <f>BK134+BK206</f>
        <v>0</v>
      </c>
    </row>
    <row r="134" spans="2:65" s="11" customFormat="1" ht="25.9" customHeight="1">
      <c r="B134" s="129"/>
      <c r="D134" s="130" t="s">
        <v>81</v>
      </c>
      <c r="E134" s="131" t="s">
        <v>593</v>
      </c>
      <c r="F134" s="131" t="s">
        <v>594</v>
      </c>
      <c r="I134" s="132"/>
      <c r="J134" s="133">
        <f>BK134</f>
        <v>0</v>
      </c>
      <c r="L134" s="129"/>
      <c r="M134" s="134"/>
      <c r="P134" s="135">
        <f>P135+P147+P169+P182+P201</f>
        <v>0</v>
      </c>
      <c r="R134" s="135">
        <f>R135+R147+R169+R182+R201</f>
        <v>0.21892282000000005</v>
      </c>
      <c r="T134" s="136">
        <f>T135+T147+T169+T182+T201</f>
        <v>0</v>
      </c>
      <c r="AR134" s="130" t="s">
        <v>153</v>
      </c>
      <c r="AT134" s="137" t="s">
        <v>81</v>
      </c>
      <c r="AU134" s="137" t="s">
        <v>82</v>
      </c>
      <c r="AY134" s="130" t="s">
        <v>176</v>
      </c>
      <c r="BK134" s="138">
        <f>BK135+BK147+BK169+BK182+BK201</f>
        <v>0</v>
      </c>
    </row>
    <row r="135" spans="2:65" s="11" customFormat="1" ht="22.9" customHeight="1">
      <c r="B135" s="129"/>
      <c r="D135" s="130" t="s">
        <v>81</v>
      </c>
      <c r="E135" s="156" t="s">
        <v>1281</v>
      </c>
      <c r="F135" s="156" t="s">
        <v>1282</v>
      </c>
      <c r="I135" s="132"/>
      <c r="J135" s="157">
        <f>BK135</f>
        <v>0</v>
      </c>
      <c r="L135" s="129"/>
      <c r="M135" s="134"/>
      <c r="P135" s="135">
        <f>SUM(P136:P146)</f>
        <v>0</v>
      </c>
      <c r="R135" s="135">
        <f>SUM(R136:R146)</f>
        <v>3.449E-2</v>
      </c>
      <c r="T135" s="136">
        <f>SUM(T136:T146)</f>
        <v>0</v>
      </c>
      <c r="AR135" s="130" t="s">
        <v>153</v>
      </c>
      <c r="AT135" s="137" t="s">
        <v>81</v>
      </c>
      <c r="AU135" s="137" t="s">
        <v>90</v>
      </c>
      <c r="AY135" s="130" t="s">
        <v>176</v>
      </c>
      <c r="BK135" s="138">
        <f>SUM(BK136:BK146)</f>
        <v>0</v>
      </c>
    </row>
    <row r="136" spans="2:65" s="1" customFormat="1" ht="16.5" customHeight="1">
      <c r="B136" s="28"/>
      <c r="C136" s="139" t="s">
        <v>90</v>
      </c>
      <c r="D136" s="139" t="s">
        <v>118</v>
      </c>
      <c r="E136" s="140" t="s">
        <v>798</v>
      </c>
      <c r="F136" s="141" t="s">
        <v>683</v>
      </c>
      <c r="G136" s="142" t="s">
        <v>591</v>
      </c>
      <c r="H136" s="143">
        <v>1</v>
      </c>
      <c r="I136" s="144"/>
      <c r="J136" s="145">
        <f>ROUND(I136*H136,2)</f>
        <v>0</v>
      </c>
      <c r="K136" s="141" t="s">
        <v>1</v>
      </c>
      <c r="L136" s="28"/>
      <c r="M136" s="146" t="s">
        <v>1</v>
      </c>
      <c r="N136" s="111" t="s">
        <v>48</v>
      </c>
      <c r="P136" s="147">
        <f>O136*H136</f>
        <v>0</v>
      </c>
      <c r="Q136" s="147">
        <v>0</v>
      </c>
      <c r="R136" s="147">
        <f>Q136*H136</f>
        <v>0</v>
      </c>
      <c r="S136" s="147">
        <v>0</v>
      </c>
      <c r="T136" s="148">
        <f>S136*H136</f>
        <v>0</v>
      </c>
      <c r="AR136" s="149" t="s">
        <v>232</v>
      </c>
      <c r="AT136" s="149" t="s">
        <v>118</v>
      </c>
      <c r="AU136" s="149" t="s">
        <v>153</v>
      </c>
      <c r="AY136" s="13" t="s">
        <v>176</v>
      </c>
      <c r="BE136" s="150">
        <f>IF(N136="základní",J136,0)</f>
        <v>0</v>
      </c>
      <c r="BF136" s="150">
        <f>IF(N136="snížená",J136,0)</f>
        <v>0</v>
      </c>
      <c r="BG136" s="150">
        <f>IF(N136="zákl. přenesená",J136,0)</f>
        <v>0</v>
      </c>
      <c r="BH136" s="150">
        <f>IF(N136="sníž. přenesená",J136,0)</f>
        <v>0</v>
      </c>
      <c r="BI136" s="150">
        <f>IF(N136="nulová",J136,0)</f>
        <v>0</v>
      </c>
      <c r="BJ136" s="13" t="s">
        <v>153</v>
      </c>
      <c r="BK136" s="150">
        <f>ROUND(I136*H136,2)</f>
        <v>0</v>
      </c>
      <c r="BL136" s="13" t="s">
        <v>232</v>
      </c>
      <c r="BM136" s="149" t="s">
        <v>1283</v>
      </c>
    </row>
    <row r="137" spans="2:65" s="1" customFormat="1">
      <c r="B137" s="28"/>
      <c r="D137" s="151" t="s">
        <v>183</v>
      </c>
      <c r="F137" s="152" t="s">
        <v>683</v>
      </c>
      <c r="I137" s="115"/>
      <c r="L137" s="28"/>
      <c r="M137" s="153"/>
      <c r="T137" s="52"/>
      <c r="AT137" s="13" t="s">
        <v>183</v>
      </c>
      <c r="AU137" s="13" t="s">
        <v>153</v>
      </c>
    </row>
    <row r="138" spans="2:65" s="1" customFormat="1" ht="19.5">
      <c r="B138" s="28"/>
      <c r="D138" s="151" t="s">
        <v>267</v>
      </c>
      <c r="F138" s="158" t="s">
        <v>800</v>
      </c>
      <c r="I138" s="115"/>
      <c r="L138" s="28"/>
      <c r="M138" s="153"/>
      <c r="T138" s="52"/>
      <c r="AT138" s="13" t="s">
        <v>267</v>
      </c>
      <c r="AU138" s="13" t="s">
        <v>153</v>
      </c>
    </row>
    <row r="139" spans="2:65" s="1" customFormat="1" ht="24.2" customHeight="1">
      <c r="B139" s="28"/>
      <c r="C139" s="139" t="s">
        <v>153</v>
      </c>
      <c r="D139" s="139" t="s">
        <v>118</v>
      </c>
      <c r="E139" s="140" t="s">
        <v>1284</v>
      </c>
      <c r="F139" s="141" t="s">
        <v>1285</v>
      </c>
      <c r="G139" s="142" t="s">
        <v>231</v>
      </c>
      <c r="H139" s="143">
        <v>1</v>
      </c>
      <c r="I139" s="144"/>
      <c r="J139" s="145">
        <f>ROUND(I139*H139,2)</f>
        <v>0</v>
      </c>
      <c r="K139" s="141" t="s">
        <v>1</v>
      </c>
      <c r="L139" s="28"/>
      <c r="M139" s="146" t="s">
        <v>1</v>
      </c>
      <c r="N139" s="111" t="s">
        <v>48</v>
      </c>
      <c r="P139" s="147">
        <f>O139*H139</f>
        <v>0</v>
      </c>
      <c r="Q139" s="147">
        <v>3.449E-2</v>
      </c>
      <c r="R139" s="147">
        <f>Q139*H139</f>
        <v>3.449E-2</v>
      </c>
      <c r="S139" s="147">
        <v>0</v>
      </c>
      <c r="T139" s="148">
        <f>S139*H139</f>
        <v>0</v>
      </c>
      <c r="AR139" s="149" t="s">
        <v>232</v>
      </c>
      <c r="AT139" s="149" t="s">
        <v>118</v>
      </c>
      <c r="AU139" s="149" t="s">
        <v>153</v>
      </c>
      <c r="AY139" s="13" t="s">
        <v>176</v>
      </c>
      <c r="BE139" s="150">
        <f>IF(N139="základní",J139,0)</f>
        <v>0</v>
      </c>
      <c r="BF139" s="150">
        <f>IF(N139="snížená",J139,0)</f>
        <v>0</v>
      </c>
      <c r="BG139" s="150">
        <f>IF(N139="zákl. přenesená",J139,0)</f>
        <v>0</v>
      </c>
      <c r="BH139" s="150">
        <f>IF(N139="sníž. přenesená",J139,0)</f>
        <v>0</v>
      </c>
      <c r="BI139" s="150">
        <f>IF(N139="nulová",J139,0)</f>
        <v>0</v>
      </c>
      <c r="BJ139" s="13" t="s">
        <v>153</v>
      </c>
      <c r="BK139" s="150">
        <f>ROUND(I139*H139,2)</f>
        <v>0</v>
      </c>
      <c r="BL139" s="13" t="s">
        <v>232</v>
      </c>
      <c r="BM139" s="149" t="s">
        <v>1286</v>
      </c>
    </row>
    <row r="140" spans="2:65" s="1" customFormat="1" ht="19.5">
      <c r="B140" s="28"/>
      <c r="D140" s="151" t="s">
        <v>183</v>
      </c>
      <c r="F140" s="152" t="s">
        <v>1287</v>
      </c>
      <c r="I140" s="115"/>
      <c r="L140" s="28"/>
      <c r="M140" s="153"/>
      <c r="T140" s="52"/>
      <c r="AT140" s="13" t="s">
        <v>183</v>
      </c>
      <c r="AU140" s="13" t="s">
        <v>153</v>
      </c>
    </row>
    <row r="141" spans="2:65" s="1" customFormat="1" ht="24.2" customHeight="1">
      <c r="B141" s="28"/>
      <c r="C141" s="139" t="s">
        <v>193</v>
      </c>
      <c r="D141" s="139" t="s">
        <v>118</v>
      </c>
      <c r="E141" s="140" t="s">
        <v>1288</v>
      </c>
      <c r="F141" s="141" t="s">
        <v>1289</v>
      </c>
      <c r="G141" s="142" t="s">
        <v>387</v>
      </c>
      <c r="H141" s="143">
        <v>3.4000000000000002E-2</v>
      </c>
      <c r="I141" s="144"/>
      <c r="J141" s="145">
        <f>ROUND(I141*H141,2)</f>
        <v>0</v>
      </c>
      <c r="K141" s="141" t="s">
        <v>551</v>
      </c>
      <c r="L141" s="28"/>
      <c r="M141" s="146" t="s">
        <v>1</v>
      </c>
      <c r="N141" s="111" t="s">
        <v>48</v>
      </c>
      <c r="P141" s="147">
        <f>O141*H141</f>
        <v>0</v>
      </c>
      <c r="Q141" s="147">
        <v>0</v>
      </c>
      <c r="R141" s="147">
        <f>Q141*H141</f>
        <v>0</v>
      </c>
      <c r="S141" s="147">
        <v>0</v>
      </c>
      <c r="T141" s="148">
        <f>S141*H141</f>
        <v>0</v>
      </c>
      <c r="AR141" s="149" t="s">
        <v>232</v>
      </c>
      <c r="AT141" s="149" t="s">
        <v>118</v>
      </c>
      <c r="AU141" s="149" t="s">
        <v>153</v>
      </c>
      <c r="AY141" s="13" t="s">
        <v>176</v>
      </c>
      <c r="BE141" s="150">
        <f>IF(N141="základní",J141,0)</f>
        <v>0</v>
      </c>
      <c r="BF141" s="150">
        <f>IF(N141="snížená",J141,0)</f>
        <v>0</v>
      </c>
      <c r="BG141" s="150">
        <f>IF(N141="zákl. přenesená",J141,0)</f>
        <v>0</v>
      </c>
      <c r="BH141" s="150">
        <f>IF(N141="sníž. přenesená",J141,0)</f>
        <v>0</v>
      </c>
      <c r="BI141" s="150">
        <f>IF(N141="nulová",J141,0)</f>
        <v>0</v>
      </c>
      <c r="BJ141" s="13" t="s">
        <v>153</v>
      </c>
      <c r="BK141" s="150">
        <f>ROUND(I141*H141,2)</f>
        <v>0</v>
      </c>
      <c r="BL141" s="13" t="s">
        <v>232</v>
      </c>
      <c r="BM141" s="149" t="s">
        <v>1290</v>
      </c>
    </row>
    <row r="142" spans="2:65" s="1" customFormat="1" ht="29.25">
      <c r="B142" s="28"/>
      <c r="D142" s="151" t="s">
        <v>183</v>
      </c>
      <c r="F142" s="152" t="s">
        <v>1291</v>
      </c>
      <c r="I142" s="115"/>
      <c r="L142" s="28"/>
      <c r="M142" s="153"/>
      <c r="T142" s="52"/>
      <c r="AT142" s="13" t="s">
        <v>183</v>
      </c>
      <c r="AU142" s="13" t="s">
        <v>153</v>
      </c>
    </row>
    <row r="143" spans="2:65" s="1" customFormat="1">
      <c r="B143" s="28"/>
      <c r="D143" s="154" t="s">
        <v>184</v>
      </c>
      <c r="F143" s="155" t="s">
        <v>1292</v>
      </c>
      <c r="I143" s="115"/>
      <c r="L143" s="28"/>
      <c r="M143" s="153"/>
      <c r="T143" s="52"/>
      <c r="AT143" s="13" t="s">
        <v>184</v>
      </c>
      <c r="AU143" s="13" t="s">
        <v>153</v>
      </c>
    </row>
    <row r="144" spans="2:65" s="1" customFormat="1" ht="24.2" customHeight="1">
      <c r="B144" s="28"/>
      <c r="C144" s="139" t="s">
        <v>181</v>
      </c>
      <c r="D144" s="139" t="s">
        <v>118</v>
      </c>
      <c r="E144" s="140" t="s">
        <v>1293</v>
      </c>
      <c r="F144" s="141" t="s">
        <v>1294</v>
      </c>
      <c r="G144" s="142" t="s">
        <v>387</v>
      </c>
      <c r="H144" s="143">
        <v>3.4000000000000002E-2</v>
      </c>
      <c r="I144" s="144"/>
      <c r="J144" s="145">
        <f>ROUND(I144*H144,2)</f>
        <v>0</v>
      </c>
      <c r="K144" s="141" t="s">
        <v>551</v>
      </c>
      <c r="L144" s="28"/>
      <c r="M144" s="146" t="s">
        <v>1</v>
      </c>
      <c r="N144" s="111" t="s">
        <v>48</v>
      </c>
      <c r="P144" s="147">
        <f>O144*H144</f>
        <v>0</v>
      </c>
      <c r="Q144" s="147">
        <v>0</v>
      </c>
      <c r="R144" s="147">
        <f>Q144*H144</f>
        <v>0</v>
      </c>
      <c r="S144" s="147">
        <v>0</v>
      </c>
      <c r="T144" s="148">
        <f>S144*H144</f>
        <v>0</v>
      </c>
      <c r="AR144" s="149" t="s">
        <v>232</v>
      </c>
      <c r="AT144" s="149" t="s">
        <v>118</v>
      </c>
      <c r="AU144" s="149" t="s">
        <v>153</v>
      </c>
      <c r="AY144" s="13" t="s">
        <v>176</v>
      </c>
      <c r="BE144" s="150">
        <f>IF(N144="základní",J144,0)</f>
        <v>0</v>
      </c>
      <c r="BF144" s="150">
        <f>IF(N144="snížená",J144,0)</f>
        <v>0</v>
      </c>
      <c r="BG144" s="150">
        <f>IF(N144="zákl. přenesená",J144,0)</f>
        <v>0</v>
      </c>
      <c r="BH144" s="150">
        <f>IF(N144="sníž. přenesená",J144,0)</f>
        <v>0</v>
      </c>
      <c r="BI144" s="150">
        <f>IF(N144="nulová",J144,0)</f>
        <v>0</v>
      </c>
      <c r="BJ144" s="13" t="s">
        <v>153</v>
      </c>
      <c r="BK144" s="150">
        <f>ROUND(I144*H144,2)</f>
        <v>0</v>
      </c>
      <c r="BL144" s="13" t="s">
        <v>232</v>
      </c>
      <c r="BM144" s="149" t="s">
        <v>1295</v>
      </c>
    </row>
    <row r="145" spans="2:65" s="1" customFormat="1" ht="29.25">
      <c r="B145" s="28"/>
      <c r="D145" s="151" t="s">
        <v>183</v>
      </c>
      <c r="F145" s="152" t="s">
        <v>1296</v>
      </c>
      <c r="I145" s="115"/>
      <c r="L145" s="28"/>
      <c r="M145" s="153"/>
      <c r="T145" s="52"/>
      <c r="AT145" s="13" t="s">
        <v>183</v>
      </c>
      <c r="AU145" s="13" t="s">
        <v>153</v>
      </c>
    </row>
    <row r="146" spans="2:65" s="1" customFormat="1">
      <c r="B146" s="28"/>
      <c r="D146" s="154" t="s">
        <v>184</v>
      </c>
      <c r="F146" s="155" t="s">
        <v>1297</v>
      </c>
      <c r="I146" s="115"/>
      <c r="L146" s="28"/>
      <c r="M146" s="153"/>
      <c r="T146" s="52"/>
      <c r="AT146" s="13" t="s">
        <v>184</v>
      </c>
      <c r="AU146" s="13" t="s">
        <v>153</v>
      </c>
    </row>
    <row r="147" spans="2:65" s="11" customFormat="1" ht="22.9" customHeight="1">
      <c r="B147" s="129"/>
      <c r="D147" s="130" t="s">
        <v>81</v>
      </c>
      <c r="E147" s="156" t="s">
        <v>1298</v>
      </c>
      <c r="F147" s="156" t="s">
        <v>1299</v>
      </c>
      <c r="I147" s="132"/>
      <c r="J147" s="157">
        <f>BK147</f>
        <v>0</v>
      </c>
      <c r="L147" s="129"/>
      <c r="M147" s="134"/>
      <c r="P147" s="135">
        <f>SUM(P148:P168)</f>
        <v>0</v>
      </c>
      <c r="R147" s="135">
        <f>SUM(R148:R168)</f>
        <v>3.3234819999999998E-2</v>
      </c>
      <c r="T147" s="136">
        <f>SUM(T148:T168)</f>
        <v>0</v>
      </c>
      <c r="AR147" s="130" t="s">
        <v>153</v>
      </c>
      <c r="AT147" s="137" t="s">
        <v>81</v>
      </c>
      <c r="AU147" s="137" t="s">
        <v>90</v>
      </c>
      <c r="AY147" s="130" t="s">
        <v>176</v>
      </c>
      <c r="BK147" s="138">
        <f>SUM(BK148:BK168)</f>
        <v>0</v>
      </c>
    </row>
    <row r="148" spans="2:65" s="1" customFormat="1" ht="24.2" customHeight="1">
      <c r="B148" s="28"/>
      <c r="C148" s="139" t="s">
        <v>204</v>
      </c>
      <c r="D148" s="139" t="s">
        <v>118</v>
      </c>
      <c r="E148" s="140" t="s">
        <v>1300</v>
      </c>
      <c r="F148" s="141" t="s">
        <v>1301</v>
      </c>
      <c r="G148" s="142" t="s">
        <v>190</v>
      </c>
      <c r="H148" s="143">
        <v>27.974</v>
      </c>
      <c r="I148" s="144"/>
      <c r="J148" s="145">
        <f>ROUND(I148*H148,2)</f>
        <v>0</v>
      </c>
      <c r="K148" s="141" t="s">
        <v>551</v>
      </c>
      <c r="L148" s="28"/>
      <c r="M148" s="146" t="s">
        <v>1</v>
      </c>
      <c r="N148" s="111" t="s">
        <v>48</v>
      </c>
      <c r="P148" s="147">
        <f>O148*H148</f>
        <v>0</v>
      </c>
      <c r="Q148" s="147">
        <v>4.6000000000000001E-4</v>
      </c>
      <c r="R148" s="147">
        <f>Q148*H148</f>
        <v>1.2868040000000001E-2</v>
      </c>
      <c r="S148" s="147">
        <v>0</v>
      </c>
      <c r="T148" s="148">
        <f>S148*H148</f>
        <v>0</v>
      </c>
      <c r="AR148" s="149" t="s">
        <v>232</v>
      </c>
      <c r="AT148" s="149" t="s">
        <v>118</v>
      </c>
      <c r="AU148" s="149" t="s">
        <v>153</v>
      </c>
      <c r="AY148" s="13" t="s">
        <v>176</v>
      </c>
      <c r="BE148" s="150">
        <f>IF(N148="základní",J148,0)</f>
        <v>0</v>
      </c>
      <c r="BF148" s="150">
        <f>IF(N148="snížená",J148,0)</f>
        <v>0</v>
      </c>
      <c r="BG148" s="150">
        <f>IF(N148="zákl. přenesená",J148,0)</f>
        <v>0</v>
      </c>
      <c r="BH148" s="150">
        <f>IF(N148="sníž. přenesená",J148,0)</f>
        <v>0</v>
      </c>
      <c r="BI148" s="150">
        <f>IF(N148="nulová",J148,0)</f>
        <v>0</v>
      </c>
      <c r="BJ148" s="13" t="s">
        <v>153</v>
      </c>
      <c r="BK148" s="150">
        <f>ROUND(I148*H148,2)</f>
        <v>0</v>
      </c>
      <c r="BL148" s="13" t="s">
        <v>232</v>
      </c>
      <c r="BM148" s="149" t="s">
        <v>1302</v>
      </c>
    </row>
    <row r="149" spans="2:65" s="1" customFormat="1" ht="19.5">
      <c r="B149" s="28"/>
      <c r="D149" s="151" t="s">
        <v>183</v>
      </c>
      <c r="F149" s="152" t="s">
        <v>1303</v>
      </c>
      <c r="I149" s="115"/>
      <c r="L149" s="28"/>
      <c r="M149" s="153"/>
      <c r="T149" s="52"/>
      <c r="AT149" s="13" t="s">
        <v>183</v>
      </c>
      <c r="AU149" s="13" t="s">
        <v>153</v>
      </c>
    </row>
    <row r="150" spans="2:65" s="1" customFormat="1">
      <c r="B150" s="28"/>
      <c r="D150" s="154" t="s">
        <v>184</v>
      </c>
      <c r="F150" s="155" t="s">
        <v>1304</v>
      </c>
      <c r="I150" s="115"/>
      <c r="L150" s="28"/>
      <c r="M150" s="153"/>
      <c r="T150" s="52"/>
      <c r="AT150" s="13" t="s">
        <v>184</v>
      </c>
      <c r="AU150" s="13" t="s">
        <v>153</v>
      </c>
    </row>
    <row r="151" spans="2:65" s="1" customFormat="1" ht="24.2" customHeight="1">
      <c r="B151" s="28"/>
      <c r="C151" s="139" t="s">
        <v>210</v>
      </c>
      <c r="D151" s="139" t="s">
        <v>118</v>
      </c>
      <c r="E151" s="140" t="s">
        <v>1305</v>
      </c>
      <c r="F151" s="141" t="s">
        <v>1306</v>
      </c>
      <c r="G151" s="142" t="s">
        <v>190</v>
      </c>
      <c r="H151" s="143">
        <v>24.82</v>
      </c>
      <c r="I151" s="144"/>
      <c r="J151" s="145">
        <f>ROUND(I151*H151,2)</f>
        <v>0</v>
      </c>
      <c r="K151" s="141" t="s">
        <v>551</v>
      </c>
      <c r="L151" s="28"/>
      <c r="M151" s="146" t="s">
        <v>1</v>
      </c>
      <c r="N151" s="111" t="s">
        <v>48</v>
      </c>
      <c r="P151" s="147">
        <f>O151*H151</f>
        <v>0</v>
      </c>
      <c r="Q151" s="147">
        <v>5.5999999999999995E-4</v>
      </c>
      <c r="R151" s="147">
        <f>Q151*H151</f>
        <v>1.3899199999999999E-2</v>
      </c>
      <c r="S151" s="147">
        <v>0</v>
      </c>
      <c r="T151" s="148">
        <f>S151*H151</f>
        <v>0</v>
      </c>
      <c r="AR151" s="149" t="s">
        <v>232</v>
      </c>
      <c r="AT151" s="149" t="s">
        <v>118</v>
      </c>
      <c r="AU151" s="149" t="s">
        <v>153</v>
      </c>
      <c r="AY151" s="13" t="s">
        <v>176</v>
      </c>
      <c r="BE151" s="150">
        <f>IF(N151="základní",J151,0)</f>
        <v>0</v>
      </c>
      <c r="BF151" s="150">
        <f>IF(N151="snížená",J151,0)</f>
        <v>0</v>
      </c>
      <c r="BG151" s="150">
        <f>IF(N151="zákl. přenesená",J151,0)</f>
        <v>0</v>
      </c>
      <c r="BH151" s="150">
        <f>IF(N151="sníž. přenesená",J151,0)</f>
        <v>0</v>
      </c>
      <c r="BI151" s="150">
        <f>IF(N151="nulová",J151,0)</f>
        <v>0</v>
      </c>
      <c r="BJ151" s="13" t="s">
        <v>153</v>
      </c>
      <c r="BK151" s="150">
        <f>ROUND(I151*H151,2)</f>
        <v>0</v>
      </c>
      <c r="BL151" s="13" t="s">
        <v>232</v>
      </c>
      <c r="BM151" s="149" t="s">
        <v>1307</v>
      </c>
    </row>
    <row r="152" spans="2:65" s="1" customFormat="1" ht="19.5">
      <c r="B152" s="28"/>
      <c r="D152" s="151" t="s">
        <v>183</v>
      </c>
      <c r="F152" s="152" t="s">
        <v>1308</v>
      </c>
      <c r="I152" s="115"/>
      <c r="L152" s="28"/>
      <c r="M152" s="153"/>
      <c r="T152" s="52"/>
      <c r="AT152" s="13" t="s">
        <v>183</v>
      </c>
      <c r="AU152" s="13" t="s">
        <v>153</v>
      </c>
    </row>
    <row r="153" spans="2:65" s="1" customFormat="1">
      <c r="B153" s="28"/>
      <c r="D153" s="154" t="s">
        <v>184</v>
      </c>
      <c r="F153" s="155" t="s">
        <v>1309</v>
      </c>
      <c r="I153" s="115"/>
      <c r="L153" s="28"/>
      <c r="M153" s="153"/>
      <c r="T153" s="52"/>
      <c r="AT153" s="13" t="s">
        <v>184</v>
      </c>
      <c r="AU153" s="13" t="s">
        <v>153</v>
      </c>
    </row>
    <row r="154" spans="2:65" s="1" customFormat="1" ht="24.2" customHeight="1">
      <c r="B154" s="28"/>
      <c r="C154" s="139" t="s">
        <v>216</v>
      </c>
      <c r="D154" s="139" t="s">
        <v>118</v>
      </c>
      <c r="E154" s="140" t="s">
        <v>1310</v>
      </c>
      <c r="F154" s="141" t="s">
        <v>1311</v>
      </c>
      <c r="G154" s="142" t="s">
        <v>190</v>
      </c>
      <c r="H154" s="143">
        <v>3.6</v>
      </c>
      <c r="I154" s="144"/>
      <c r="J154" s="145">
        <f>ROUND(I154*H154,2)</f>
        <v>0</v>
      </c>
      <c r="K154" s="141" t="s">
        <v>551</v>
      </c>
      <c r="L154" s="28"/>
      <c r="M154" s="146" t="s">
        <v>1</v>
      </c>
      <c r="N154" s="111" t="s">
        <v>48</v>
      </c>
      <c r="P154" s="147">
        <f>O154*H154</f>
        <v>0</v>
      </c>
      <c r="Q154" s="147">
        <v>6.9999999999999999E-4</v>
      </c>
      <c r="R154" s="147">
        <f>Q154*H154</f>
        <v>2.5200000000000001E-3</v>
      </c>
      <c r="S154" s="147">
        <v>0</v>
      </c>
      <c r="T154" s="148">
        <f>S154*H154</f>
        <v>0</v>
      </c>
      <c r="AR154" s="149" t="s">
        <v>232</v>
      </c>
      <c r="AT154" s="149" t="s">
        <v>118</v>
      </c>
      <c r="AU154" s="149" t="s">
        <v>153</v>
      </c>
      <c r="AY154" s="13" t="s">
        <v>176</v>
      </c>
      <c r="BE154" s="150">
        <f>IF(N154="základní",J154,0)</f>
        <v>0</v>
      </c>
      <c r="BF154" s="150">
        <f>IF(N154="snížená",J154,0)</f>
        <v>0</v>
      </c>
      <c r="BG154" s="150">
        <f>IF(N154="zákl. přenesená",J154,0)</f>
        <v>0</v>
      </c>
      <c r="BH154" s="150">
        <f>IF(N154="sníž. přenesená",J154,0)</f>
        <v>0</v>
      </c>
      <c r="BI154" s="150">
        <f>IF(N154="nulová",J154,0)</f>
        <v>0</v>
      </c>
      <c r="BJ154" s="13" t="s">
        <v>153</v>
      </c>
      <c r="BK154" s="150">
        <f>ROUND(I154*H154,2)</f>
        <v>0</v>
      </c>
      <c r="BL154" s="13" t="s">
        <v>232</v>
      </c>
      <c r="BM154" s="149" t="s">
        <v>1312</v>
      </c>
    </row>
    <row r="155" spans="2:65" s="1" customFormat="1" ht="19.5">
      <c r="B155" s="28"/>
      <c r="D155" s="151" t="s">
        <v>183</v>
      </c>
      <c r="F155" s="152" t="s">
        <v>1313</v>
      </c>
      <c r="I155" s="115"/>
      <c r="L155" s="28"/>
      <c r="M155" s="153"/>
      <c r="T155" s="52"/>
      <c r="AT155" s="13" t="s">
        <v>183</v>
      </c>
      <c r="AU155" s="13" t="s">
        <v>153</v>
      </c>
    </row>
    <row r="156" spans="2:65" s="1" customFormat="1">
      <c r="B156" s="28"/>
      <c r="D156" s="154" t="s">
        <v>184</v>
      </c>
      <c r="F156" s="155" t="s">
        <v>1314</v>
      </c>
      <c r="I156" s="115"/>
      <c r="L156" s="28"/>
      <c r="M156" s="153"/>
      <c r="T156" s="52"/>
      <c r="AT156" s="13" t="s">
        <v>184</v>
      </c>
      <c r="AU156" s="13" t="s">
        <v>153</v>
      </c>
    </row>
    <row r="157" spans="2:65" s="1" customFormat="1" ht="16.5" customHeight="1">
      <c r="B157" s="28"/>
      <c r="C157" s="139" t="s">
        <v>222</v>
      </c>
      <c r="D157" s="139" t="s">
        <v>118</v>
      </c>
      <c r="E157" s="140" t="s">
        <v>1315</v>
      </c>
      <c r="F157" s="141" t="s">
        <v>1316</v>
      </c>
      <c r="G157" s="142" t="s">
        <v>190</v>
      </c>
      <c r="H157" s="143">
        <v>24.82</v>
      </c>
      <c r="I157" s="144"/>
      <c r="J157" s="145">
        <f>ROUND(I157*H157,2)</f>
        <v>0</v>
      </c>
      <c r="K157" s="141" t="s">
        <v>551</v>
      </c>
      <c r="L157" s="28"/>
      <c r="M157" s="146" t="s">
        <v>1</v>
      </c>
      <c r="N157" s="111" t="s">
        <v>48</v>
      </c>
      <c r="P157" s="147">
        <f>O157*H157</f>
        <v>0</v>
      </c>
      <c r="Q157" s="147">
        <v>0</v>
      </c>
      <c r="R157" s="147">
        <f>Q157*H157</f>
        <v>0</v>
      </c>
      <c r="S157" s="147">
        <v>0</v>
      </c>
      <c r="T157" s="148">
        <f>S157*H157</f>
        <v>0</v>
      </c>
      <c r="AR157" s="149" t="s">
        <v>232</v>
      </c>
      <c r="AT157" s="149" t="s">
        <v>118</v>
      </c>
      <c r="AU157" s="149" t="s">
        <v>153</v>
      </c>
      <c r="AY157" s="13" t="s">
        <v>176</v>
      </c>
      <c r="BE157" s="150">
        <f>IF(N157="základní",J157,0)</f>
        <v>0</v>
      </c>
      <c r="BF157" s="150">
        <f>IF(N157="snížená",J157,0)</f>
        <v>0</v>
      </c>
      <c r="BG157" s="150">
        <f>IF(N157="zákl. přenesená",J157,0)</f>
        <v>0</v>
      </c>
      <c r="BH157" s="150">
        <f>IF(N157="sníž. přenesená",J157,0)</f>
        <v>0</v>
      </c>
      <c r="BI157" s="150">
        <f>IF(N157="nulová",J157,0)</f>
        <v>0</v>
      </c>
      <c r="BJ157" s="13" t="s">
        <v>153</v>
      </c>
      <c r="BK157" s="150">
        <f>ROUND(I157*H157,2)</f>
        <v>0</v>
      </c>
      <c r="BL157" s="13" t="s">
        <v>232</v>
      </c>
      <c r="BM157" s="149" t="s">
        <v>1317</v>
      </c>
    </row>
    <row r="158" spans="2:65" s="1" customFormat="1">
      <c r="B158" s="28"/>
      <c r="D158" s="151" t="s">
        <v>183</v>
      </c>
      <c r="F158" s="152" t="s">
        <v>1318</v>
      </c>
      <c r="I158" s="115"/>
      <c r="L158" s="28"/>
      <c r="M158" s="153"/>
      <c r="T158" s="52"/>
      <c r="AT158" s="13" t="s">
        <v>183</v>
      </c>
      <c r="AU158" s="13" t="s">
        <v>153</v>
      </c>
    </row>
    <row r="159" spans="2:65" s="1" customFormat="1">
      <c r="B159" s="28"/>
      <c r="D159" s="154" t="s">
        <v>184</v>
      </c>
      <c r="F159" s="155" t="s">
        <v>1319</v>
      </c>
      <c r="I159" s="115"/>
      <c r="L159" s="28"/>
      <c r="M159" s="153"/>
      <c r="T159" s="52"/>
      <c r="AT159" s="13" t="s">
        <v>184</v>
      </c>
      <c r="AU159" s="13" t="s">
        <v>153</v>
      </c>
    </row>
    <row r="160" spans="2:65" s="1" customFormat="1" ht="16.5" customHeight="1">
      <c r="B160" s="28"/>
      <c r="C160" s="139" t="s">
        <v>228</v>
      </c>
      <c r="D160" s="139" t="s">
        <v>118</v>
      </c>
      <c r="E160" s="140" t="s">
        <v>1320</v>
      </c>
      <c r="F160" s="141" t="s">
        <v>1321</v>
      </c>
      <c r="G160" s="142" t="s">
        <v>591</v>
      </c>
      <c r="H160" s="143">
        <v>1</v>
      </c>
      <c r="I160" s="144"/>
      <c r="J160" s="145">
        <f>ROUND(I160*H160,2)</f>
        <v>0</v>
      </c>
      <c r="K160" s="141" t="s">
        <v>1</v>
      </c>
      <c r="L160" s="28"/>
      <c r="M160" s="146" t="s">
        <v>1</v>
      </c>
      <c r="N160" s="111" t="s">
        <v>48</v>
      </c>
      <c r="P160" s="147">
        <f>O160*H160</f>
        <v>0</v>
      </c>
      <c r="Q160" s="147">
        <v>0</v>
      </c>
      <c r="R160" s="147">
        <f>Q160*H160</f>
        <v>0</v>
      </c>
      <c r="S160" s="147">
        <v>0</v>
      </c>
      <c r="T160" s="148">
        <f>S160*H160</f>
        <v>0</v>
      </c>
      <c r="AR160" s="149" t="s">
        <v>232</v>
      </c>
      <c r="AT160" s="149" t="s">
        <v>118</v>
      </c>
      <c r="AU160" s="149" t="s">
        <v>153</v>
      </c>
      <c r="AY160" s="13" t="s">
        <v>176</v>
      </c>
      <c r="BE160" s="150">
        <f>IF(N160="základní",J160,0)</f>
        <v>0</v>
      </c>
      <c r="BF160" s="150">
        <f>IF(N160="snížená",J160,0)</f>
        <v>0</v>
      </c>
      <c r="BG160" s="150">
        <f>IF(N160="zákl. přenesená",J160,0)</f>
        <v>0</v>
      </c>
      <c r="BH160" s="150">
        <f>IF(N160="sníž. přenesená",J160,0)</f>
        <v>0</v>
      </c>
      <c r="BI160" s="150">
        <f>IF(N160="nulová",J160,0)</f>
        <v>0</v>
      </c>
      <c r="BJ160" s="13" t="s">
        <v>153</v>
      </c>
      <c r="BK160" s="150">
        <f>ROUND(I160*H160,2)</f>
        <v>0</v>
      </c>
      <c r="BL160" s="13" t="s">
        <v>232</v>
      </c>
      <c r="BM160" s="149" t="s">
        <v>1322</v>
      </c>
    </row>
    <row r="161" spans="2:65" s="1" customFormat="1">
      <c r="B161" s="28"/>
      <c r="D161" s="151" t="s">
        <v>183</v>
      </c>
      <c r="F161" s="152" t="s">
        <v>1321</v>
      </c>
      <c r="I161" s="115"/>
      <c r="L161" s="28"/>
      <c r="M161" s="153"/>
      <c r="T161" s="52"/>
      <c r="AT161" s="13" t="s">
        <v>183</v>
      </c>
      <c r="AU161" s="13" t="s">
        <v>153</v>
      </c>
    </row>
    <row r="162" spans="2:65" s="1" customFormat="1" ht="19.5">
      <c r="B162" s="28"/>
      <c r="D162" s="151" t="s">
        <v>267</v>
      </c>
      <c r="F162" s="158" t="s">
        <v>1323</v>
      </c>
      <c r="I162" s="115"/>
      <c r="L162" s="28"/>
      <c r="M162" s="153"/>
      <c r="T162" s="52"/>
      <c r="AT162" s="13" t="s">
        <v>267</v>
      </c>
      <c r="AU162" s="13" t="s">
        <v>153</v>
      </c>
    </row>
    <row r="163" spans="2:65" s="1" customFormat="1" ht="33" customHeight="1">
      <c r="B163" s="28"/>
      <c r="C163" s="139" t="s">
        <v>236</v>
      </c>
      <c r="D163" s="139" t="s">
        <v>118</v>
      </c>
      <c r="E163" s="140" t="s">
        <v>1324</v>
      </c>
      <c r="F163" s="141" t="s">
        <v>1325</v>
      </c>
      <c r="G163" s="142" t="s">
        <v>190</v>
      </c>
      <c r="H163" s="143">
        <v>56.393999999999998</v>
      </c>
      <c r="I163" s="144"/>
      <c r="J163" s="145">
        <f>ROUND(I163*H163,2)</f>
        <v>0</v>
      </c>
      <c r="K163" s="141" t="s">
        <v>551</v>
      </c>
      <c r="L163" s="28"/>
      <c r="M163" s="146" t="s">
        <v>1</v>
      </c>
      <c r="N163" s="111" t="s">
        <v>48</v>
      </c>
      <c r="P163" s="147">
        <f>O163*H163</f>
        <v>0</v>
      </c>
      <c r="Q163" s="147">
        <v>6.9999999999999994E-5</v>
      </c>
      <c r="R163" s="147">
        <f>Q163*H163</f>
        <v>3.9475799999999991E-3</v>
      </c>
      <c r="S163" s="147">
        <v>0</v>
      </c>
      <c r="T163" s="148">
        <f>S163*H163</f>
        <v>0</v>
      </c>
      <c r="AR163" s="149" t="s">
        <v>232</v>
      </c>
      <c r="AT163" s="149" t="s">
        <v>118</v>
      </c>
      <c r="AU163" s="149" t="s">
        <v>153</v>
      </c>
      <c r="AY163" s="13" t="s">
        <v>176</v>
      </c>
      <c r="BE163" s="150">
        <f>IF(N163="základní",J163,0)</f>
        <v>0</v>
      </c>
      <c r="BF163" s="150">
        <f>IF(N163="snížená",J163,0)</f>
        <v>0</v>
      </c>
      <c r="BG163" s="150">
        <f>IF(N163="zákl. přenesená",J163,0)</f>
        <v>0</v>
      </c>
      <c r="BH163" s="150">
        <f>IF(N163="sníž. přenesená",J163,0)</f>
        <v>0</v>
      </c>
      <c r="BI163" s="150">
        <f>IF(N163="nulová",J163,0)</f>
        <v>0</v>
      </c>
      <c r="BJ163" s="13" t="s">
        <v>153</v>
      </c>
      <c r="BK163" s="150">
        <f>ROUND(I163*H163,2)</f>
        <v>0</v>
      </c>
      <c r="BL163" s="13" t="s">
        <v>232</v>
      </c>
      <c r="BM163" s="149" t="s">
        <v>1326</v>
      </c>
    </row>
    <row r="164" spans="2:65" s="1" customFormat="1" ht="29.25">
      <c r="B164" s="28"/>
      <c r="D164" s="151" t="s">
        <v>183</v>
      </c>
      <c r="F164" s="152" t="s">
        <v>1327</v>
      </c>
      <c r="I164" s="115"/>
      <c r="L164" s="28"/>
      <c r="M164" s="153"/>
      <c r="T164" s="52"/>
      <c r="AT164" s="13" t="s">
        <v>183</v>
      </c>
      <c r="AU164" s="13" t="s">
        <v>153</v>
      </c>
    </row>
    <row r="165" spans="2:65" s="1" customFormat="1">
      <c r="B165" s="28"/>
      <c r="D165" s="154" t="s">
        <v>184</v>
      </c>
      <c r="F165" s="155" t="s">
        <v>1328</v>
      </c>
      <c r="I165" s="115"/>
      <c r="L165" s="28"/>
      <c r="M165" s="153"/>
      <c r="T165" s="52"/>
      <c r="AT165" s="13" t="s">
        <v>184</v>
      </c>
      <c r="AU165" s="13" t="s">
        <v>153</v>
      </c>
    </row>
    <row r="166" spans="2:65" s="1" customFormat="1" ht="24.2" customHeight="1">
      <c r="B166" s="28"/>
      <c r="C166" s="139" t="s">
        <v>244</v>
      </c>
      <c r="D166" s="139" t="s">
        <v>118</v>
      </c>
      <c r="E166" s="140" t="s">
        <v>1329</v>
      </c>
      <c r="F166" s="141" t="s">
        <v>1330</v>
      </c>
      <c r="G166" s="142" t="s">
        <v>387</v>
      </c>
      <c r="H166" s="143">
        <v>3.4000000000000002E-2</v>
      </c>
      <c r="I166" s="144"/>
      <c r="J166" s="145">
        <f>ROUND(I166*H166,2)</f>
        <v>0</v>
      </c>
      <c r="K166" s="141" t="s">
        <v>551</v>
      </c>
      <c r="L166" s="28"/>
      <c r="M166" s="146" t="s">
        <v>1</v>
      </c>
      <c r="N166" s="111" t="s">
        <v>48</v>
      </c>
      <c r="P166" s="147">
        <f>O166*H166</f>
        <v>0</v>
      </c>
      <c r="Q166" s="147">
        <v>0</v>
      </c>
      <c r="R166" s="147">
        <f>Q166*H166</f>
        <v>0</v>
      </c>
      <c r="S166" s="147">
        <v>0</v>
      </c>
      <c r="T166" s="148">
        <f>S166*H166</f>
        <v>0</v>
      </c>
      <c r="AR166" s="149" t="s">
        <v>232</v>
      </c>
      <c r="AT166" s="149" t="s">
        <v>118</v>
      </c>
      <c r="AU166" s="149" t="s">
        <v>153</v>
      </c>
      <c r="AY166" s="13" t="s">
        <v>176</v>
      </c>
      <c r="BE166" s="150">
        <f>IF(N166="základní",J166,0)</f>
        <v>0</v>
      </c>
      <c r="BF166" s="150">
        <f>IF(N166="snížená",J166,0)</f>
        <v>0</v>
      </c>
      <c r="BG166" s="150">
        <f>IF(N166="zákl. přenesená",J166,0)</f>
        <v>0</v>
      </c>
      <c r="BH166" s="150">
        <f>IF(N166="sníž. přenesená",J166,0)</f>
        <v>0</v>
      </c>
      <c r="BI166" s="150">
        <f>IF(N166="nulová",J166,0)</f>
        <v>0</v>
      </c>
      <c r="BJ166" s="13" t="s">
        <v>153</v>
      </c>
      <c r="BK166" s="150">
        <f>ROUND(I166*H166,2)</f>
        <v>0</v>
      </c>
      <c r="BL166" s="13" t="s">
        <v>232</v>
      </c>
      <c r="BM166" s="149" t="s">
        <v>1331</v>
      </c>
    </row>
    <row r="167" spans="2:65" s="1" customFormat="1" ht="29.25">
      <c r="B167" s="28"/>
      <c r="D167" s="151" t="s">
        <v>183</v>
      </c>
      <c r="F167" s="152" t="s">
        <v>1332</v>
      </c>
      <c r="I167" s="115"/>
      <c r="L167" s="28"/>
      <c r="M167" s="153"/>
      <c r="T167" s="52"/>
      <c r="AT167" s="13" t="s">
        <v>183</v>
      </c>
      <c r="AU167" s="13" t="s">
        <v>153</v>
      </c>
    </row>
    <row r="168" spans="2:65" s="1" customFormat="1">
      <c r="B168" s="28"/>
      <c r="D168" s="154" t="s">
        <v>184</v>
      </c>
      <c r="F168" s="155" t="s">
        <v>1333</v>
      </c>
      <c r="I168" s="115"/>
      <c r="L168" s="28"/>
      <c r="M168" s="153"/>
      <c r="T168" s="52"/>
      <c r="AT168" s="13" t="s">
        <v>184</v>
      </c>
      <c r="AU168" s="13" t="s">
        <v>153</v>
      </c>
    </row>
    <row r="169" spans="2:65" s="11" customFormat="1" ht="22.9" customHeight="1">
      <c r="B169" s="129"/>
      <c r="D169" s="130" t="s">
        <v>81</v>
      </c>
      <c r="E169" s="156" t="s">
        <v>1334</v>
      </c>
      <c r="F169" s="156" t="s">
        <v>1335</v>
      </c>
      <c r="I169" s="132"/>
      <c r="J169" s="157">
        <f>BK169</f>
        <v>0</v>
      </c>
      <c r="L169" s="129"/>
      <c r="M169" s="134"/>
      <c r="P169" s="135">
        <f>SUM(P170:P181)</f>
        <v>0</v>
      </c>
      <c r="R169" s="135">
        <f>SUM(R170:R181)</f>
        <v>1.1199999999999998E-2</v>
      </c>
      <c r="T169" s="136">
        <f>SUM(T170:T181)</f>
        <v>0</v>
      </c>
      <c r="AR169" s="130" t="s">
        <v>153</v>
      </c>
      <c r="AT169" s="137" t="s">
        <v>81</v>
      </c>
      <c r="AU169" s="137" t="s">
        <v>90</v>
      </c>
      <c r="AY169" s="130" t="s">
        <v>176</v>
      </c>
      <c r="BK169" s="138">
        <f>SUM(BK170:BK181)</f>
        <v>0</v>
      </c>
    </row>
    <row r="170" spans="2:65" s="1" customFormat="1" ht="24.2" customHeight="1">
      <c r="B170" s="28"/>
      <c r="C170" s="139" t="s">
        <v>8</v>
      </c>
      <c r="D170" s="139" t="s">
        <v>118</v>
      </c>
      <c r="E170" s="140" t="s">
        <v>1336</v>
      </c>
      <c r="F170" s="141" t="s">
        <v>1337</v>
      </c>
      <c r="G170" s="142" t="s">
        <v>641</v>
      </c>
      <c r="H170" s="143">
        <v>8</v>
      </c>
      <c r="I170" s="144"/>
      <c r="J170" s="145">
        <f>ROUND(I170*H170,2)</f>
        <v>0</v>
      </c>
      <c r="K170" s="141" t="s">
        <v>551</v>
      </c>
      <c r="L170" s="28"/>
      <c r="M170" s="146" t="s">
        <v>1</v>
      </c>
      <c r="N170" s="111" t="s">
        <v>48</v>
      </c>
      <c r="P170" s="147">
        <f>O170*H170</f>
        <v>0</v>
      </c>
      <c r="Q170" s="147">
        <v>2.5999999999999998E-4</v>
      </c>
      <c r="R170" s="147">
        <f>Q170*H170</f>
        <v>2.0799999999999998E-3</v>
      </c>
      <c r="S170" s="147">
        <v>0</v>
      </c>
      <c r="T170" s="148">
        <f>S170*H170</f>
        <v>0</v>
      </c>
      <c r="AR170" s="149" t="s">
        <v>232</v>
      </c>
      <c r="AT170" s="149" t="s">
        <v>118</v>
      </c>
      <c r="AU170" s="149" t="s">
        <v>153</v>
      </c>
      <c r="AY170" s="13" t="s">
        <v>176</v>
      </c>
      <c r="BE170" s="150">
        <f>IF(N170="základní",J170,0)</f>
        <v>0</v>
      </c>
      <c r="BF170" s="150">
        <f>IF(N170="snížená",J170,0)</f>
        <v>0</v>
      </c>
      <c r="BG170" s="150">
        <f>IF(N170="zákl. přenesená",J170,0)</f>
        <v>0</v>
      </c>
      <c r="BH170" s="150">
        <f>IF(N170="sníž. přenesená",J170,0)</f>
        <v>0</v>
      </c>
      <c r="BI170" s="150">
        <f>IF(N170="nulová",J170,0)</f>
        <v>0</v>
      </c>
      <c r="BJ170" s="13" t="s">
        <v>153</v>
      </c>
      <c r="BK170" s="150">
        <f>ROUND(I170*H170,2)</f>
        <v>0</v>
      </c>
      <c r="BL170" s="13" t="s">
        <v>232</v>
      </c>
      <c r="BM170" s="149" t="s">
        <v>1338</v>
      </c>
    </row>
    <row r="171" spans="2:65" s="1" customFormat="1" ht="19.5">
      <c r="B171" s="28"/>
      <c r="D171" s="151" t="s">
        <v>183</v>
      </c>
      <c r="F171" s="152" t="s">
        <v>1339</v>
      </c>
      <c r="I171" s="115"/>
      <c r="L171" s="28"/>
      <c r="M171" s="153"/>
      <c r="T171" s="52"/>
      <c r="AT171" s="13" t="s">
        <v>183</v>
      </c>
      <c r="AU171" s="13" t="s">
        <v>153</v>
      </c>
    </row>
    <row r="172" spans="2:65" s="1" customFormat="1">
      <c r="B172" s="28"/>
      <c r="D172" s="154" t="s">
        <v>184</v>
      </c>
      <c r="F172" s="155" t="s">
        <v>1340</v>
      </c>
      <c r="I172" s="115"/>
      <c r="L172" s="28"/>
      <c r="M172" s="153"/>
      <c r="T172" s="52"/>
      <c r="AT172" s="13" t="s">
        <v>184</v>
      </c>
      <c r="AU172" s="13" t="s">
        <v>153</v>
      </c>
    </row>
    <row r="173" spans="2:65" s="1" customFormat="1" ht="24.2" customHeight="1">
      <c r="B173" s="28"/>
      <c r="C173" s="139" t="s">
        <v>255</v>
      </c>
      <c r="D173" s="139" t="s">
        <v>118</v>
      </c>
      <c r="E173" s="140" t="s">
        <v>1341</v>
      </c>
      <c r="F173" s="141" t="s">
        <v>1342</v>
      </c>
      <c r="G173" s="142" t="s">
        <v>641</v>
      </c>
      <c r="H173" s="143">
        <v>8</v>
      </c>
      <c r="I173" s="144"/>
      <c r="J173" s="145">
        <f>ROUND(I173*H173,2)</f>
        <v>0</v>
      </c>
      <c r="K173" s="141" t="s">
        <v>551</v>
      </c>
      <c r="L173" s="28"/>
      <c r="M173" s="146" t="s">
        <v>1</v>
      </c>
      <c r="N173" s="111" t="s">
        <v>48</v>
      </c>
      <c r="P173" s="147">
        <f>O173*H173</f>
        <v>0</v>
      </c>
      <c r="Q173" s="147">
        <v>2.7999999999999998E-4</v>
      </c>
      <c r="R173" s="147">
        <f>Q173*H173</f>
        <v>2.2399999999999998E-3</v>
      </c>
      <c r="S173" s="147">
        <v>0</v>
      </c>
      <c r="T173" s="148">
        <f>S173*H173</f>
        <v>0</v>
      </c>
      <c r="AR173" s="149" t="s">
        <v>232</v>
      </c>
      <c r="AT173" s="149" t="s">
        <v>118</v>
      </c>
      <c r="AU173" s="149" t="s">
        <v>153</v>
      </c>
      <c r="AY173" s="13" t="s">
        <v>176</v>
      </c>
      <c r="BE173" s="150">
        <f>IF(N173="základní",J173,0)</f>
        <v>0</v>
      </c>
      <c r="BF173" s="150">
        <f>IF(N173="snížená",J173,0)</f>
        <v>0</v>
      </c>
      <c r="BG173" s="150">
        <f>IF(N173="zákl. přenesená",J173,0)</f>
        <v>0</v>
      </c>
      <c r="BH173" s="150">
        <f>IF(N173="sníž. přenesená",J173,0)</f>
        <v>0</v>
      </c>
      <c r="BI173" s="150">
        <f>IF(N173="nulová",J173,0)</f>
        <v>0</v>
      </c>
      <c r="BJ173" s="13" t="s">
        <v>153</v>
      </c>
      <c r="BK173" s="150">
        <f>ROUND(I173*H173,2)</f>
        <v>0</v>
      </c>
      <c r="BL173" s="13" t="s">
        <v>232</v>
      </c>
      <c r="BM173" s="149" t="s">
        <v>1343</v>
      </c>
    </row>
    <row r="174" spans="2:65" s="1" customFormat="1" ht="19.5">
      <c r="B174" s="28"/>
      <c r="D174" s="151" t="s">
        <v>183</v>
      </c>
      <c r="F174" s="152" t="s">
        <v>1344</v>
      </c>
      <c r="I174" s="115"/>
      <c r="L174" s="28"/>
      <c r="M174" s="153"/>
      <c r="T174" s="52"/>
      <c r="AT174" s="13" t="s">
        <v>183</v>
      </c>
      <c r="AU174" s="13" t="s">
        <v>153</v>
      </c>
    </row>
    <row r="175" spans="2:65" s="1" customFormat="1">
      <c r="B175" s="28"/>
      <c r="D175" s="154" t="s">
        <v>184</v>
      </c>
      <c r="F175" s="155" t="s">
        <v>1345</v>
      </c>
      <c r="I175" s="115"/>
      <c r="L175" s="28"/>
      <c r="M175" s="153"/>
      <c r="T175" s="52"/>
      <c r="AT175" s="13" t="s">
        <v>184</v>
      </c>
      <c r="AU175" s="13" t="s">
        <v>153</v>
      </c>
    </row>
    <row r="176" spans="2:65" s="1" customFormat="1" ht="24.2" customHeight="1">
      <c r="B176" s="28"/>
      <c r="C176" s="139" t="s">
        <v>261</v>
      </c>
      <c r="D176" s="139" t="s">
        <v>118</v>
      </c>
      <c r="E176" s="140" t="s">
        <v>1346</v>
      </c>
      <c r="F176" s="141" t="s">
        <v>1347</v>
      </c>
      <c r="G176" s="142" t="s">
        <v>641</v>
      </c>
      <c r="H176" s="143">
        <v>8</v>
      </c>
      <c r="I176" s="144"/>
      <c r="J176" s="145">
        <f>ROUND(I176*H176,2)</f>
        <v>0</v>
      </c>
      <c r="K176" s="141" t="s">
        <v>551</v>
      </c>
      <c r="L176" s="28"/>
      <c r="M176" s="146" t="s">
        <v>1</v>
      </c>
      <c r="N176" s="111" t="s">
        <v>48</v>
      </c>
      <c r="P176" s="147">
        <f>O176*H176</f>
        <v>0</v>
      </c>
      <c r="Q176" s="147">
        <v>8.5999999999999998E-4</v>
      </c>
      <c r="R176" s="147">
        <f>Q176*H176</f>
        <v>6.8799999999999998E-3</v>
      </c>
      <c r="S176" s="147">
        <v>0</v>
      </c>
      <c r="T176" s="148">
        <f>S176*H176</f>
        <v>0</v>
      </c>
      <c r="AR176" s="149" t="s">
        <v>232</v>
      </c>
      <c r="AT176" s="149" t="s">
        <v>118</v>
      </c>
      <c r="AU176" s="149" t="s">
        <v>153</v>
      </c>
      <c r="AY176" s="13" t="s">
        <v>176</v>
      </c>
      <c r="BE176" s="150">
        <f>IF(N176="základní",J176,0)</f>
        <v>0</v>
      </c>
      <c r="BF176" s="150">
        <f>IF(N176="snížená",J176,0)</f>
        <v>0</v>
      </c>
      <c r="BG176" s="150">
        <f>IF(N176="zákl. přenesená",J176,0)</f>
        <v>0</v>
      </c>
      <c r="BH176" s="150">
        <f>IF(N176="sníž. přenesená",J176,0)</f>
        <v>0</v>
      </c>
      <c r="BI176" s="150">
        <f>IF(N176="nulová",J176,0)</f>
        <v>0</v>
      </c>
      <c r="BJ176" s="13" t="s">
        <v>153</v>
      </c>
      <c r="BK176" s="150">
        <f>ROUND(I176*H176,2)</f>
        <v>0</v>
      </c>
      <c r="BL176" s="13" t="s">
        <v>232</v>
      </c>
      <c r="BM176" s="149" t="s">
        <v>1348</v>
      </c>
    </row>
    <row r="177" spans="2:65" s="1" customFormat="1" ht="19.5">
      <c r="B177" s="28"/>
      <c r="D177" s="151" t="s">
        <v>183</v>
      </c>
      <c r="F177" s="152" t="s">
        <v>1349</v>
      </c>
      <c r="I177" s="115"/>
      <c r="L177" s="28"/>
      <c r="M177" s="153"/>
      <c r="T177" s="52"/>
      <c r="AT177" s="13" t="s">
        <v>183</v>
      </c>
      <c r="AU177" s="13" t="s">
        <v>153</v>
      </c>
    </row>
    <row r="178" spans="2:65" s="1" customFormat="1">
      <c r="B178" s="28"/>
      <c r="D178" s="154" t="s">
        <v>184</v>
      </c>
      <c r="F178" s="155" t="s">
        <v>1350</v>
      </c>
      <c r="I178" s="115"/>
      <c r="L178" s="28"/>
      <c r="M178" s="153"/>
      <c r="T178" s="52"/>
      <c r="AT178" s="13" t="s">
        <v>184</v>
      </c>
      <c r="AU178" s="13" t="s">
        <v>153</v>
      </c>
    </row>
    <row r="179" spans="2:65" s="1" customFormat="1" ht="24.2" customHeight="1">
      <c r="B179" s="28"/>
      <c r="C179" s="139" t="s">
        <v>269</v>
      </c>
      <c r="D179" s="139" t="s">
        <v>118</v>
      </c>
      <c r="E179" s="140" t="s">
        <v>1351</v>
      </c>
      <c r="F179" s="141" t="s">
        <v>1352</v>
      </c>
      <c r="G179" s="142" t="s">
        <v>387</v>
      </c>
      <c r="H179" s="143">
        <v>1.0999999999999999E-2</v>
      </c>
      <c r="I179" s="144"/>
      <c r="J179" s="145">
        <f>ROUND(I179*H179,2)</f>
        <v>0</v>
      </c>
      <c r="K179" s="141" t="s">
        <v>551</v>
      </c>
      <c r="L179" s="28"/>
      <c r="M179" s="146" t="s">
        <v>1</v>
      </c>
      <c r="N179" s="111" t="s">
        <v>48</v>
      </c>
      <c r="P179" s="147">
        <f>O179*H179</f>
        <v>0</v>
      </c>
      <c r="Q179" s="147">
        <v>0</v>
      </c>
      <c r="R179" s="147">
        <f>Q179*H179</f>
        <v>0</v>
      </c>
      <c r="S179" s="147">
        <v>0</v>
      </c>
      <c r="T179" s="148">
        <f>S179*H179</f>
        <v>0</v>
      </c>
      <c r="AR179" s="149" t="s">
        <v>232</v>
      </c>
      <c r="AT179" s="149" t="s">
        <v>118</v>
      </c>
      <c r="AU179" s="149" t="s">
        <v>153</v>
      </c>
      <c r="AY179" s="13" t="s">
        <v>176</v>
      </c>
      <c r="BE179" s="150">
        <f>IF(N179="základní",J179,0)</f>
        <v>0</v>
      </c>
      <c r="BF179" s="150">
        <f>IF(N179="snížená",J179,0)</f>
        <v>0</v>
      </c>
      <c r="BG179" s="150">
        <f>IF(N179="zákl. přenesená",J179,0)</f>
        <v>0</v>
      </c>
      <c r="BH179" s="150">
        <f>IF(N179="sníž. přenesená",J179,0)</f>
        <v>0</v>
      </c>
      <c r="BI179" s="150">
        <f>IF(N179="nulová",J179,0)</f>
        <v>0</v>
      </c>
      <c r="BJ179" s="13" t="s">
        <v>153</v>
      </c>
      <c r="BK179" s="150">
        <f>ROUND(I179*H179,2)</f>
        <v>0</v>
      </c>
      <c r="BL179" s="13" t="s">
        <v>232</v>
      </c>
      <c r="BM179" s="149" t="s">
        <v>1353</v>
      </c>
    </row>
    <row r="180" spans="2:65" s="1" customFormat="1" ht="29.25">
      <c r="B180" s="28"/>
      <c r="D180" s="151" t="s">
        <v>183</v>
      </c>
      <c r="F180" s="152" t="s">
        <v>1354</v>
      </c>
      <c r="I180" s="115"/>
      <c r="L180" s="28"/>
      <c r="M180" s="153"/>
      <c r="T180" s="52"/>
      <c r="AT180" s="13" t="s">
        <v>183</v>
      </c>
      <c r="AU180" s="13" t="s">
        <v>153</v>
      </c>
    </row>
    <row r="181" spans="2:65" s="1" customFormat="1">
      <c r="B181" s="28"/>
      <c r="D181" s="154" t="s">
        <v>184</v>
      </c>
      <c r="F181" s="155" t="s">
        <v>1355</v>
      </c>
      <c r="I181" s="115"/>
      <c r="L181" s="28"/>
      <c r="M181" s="153"/>
      <c r="T181" s="52"/>
      <c r="AT181" s="13" t="s">
        <v>184</v>
      </c>
      <c r="AU181" s="13" t="s">
        <v>153</v>
      </c>
    </row>
    <row r="182" spans="2:65" s="11" customFormat="1" ht="22.9" customHeight="1">
      <c r="B182" s="129"/>
      <c r="D182" s="130" t="s">
        <v>81</v>
      </c>
      <c r="E182" s="156" t="s">
        <v>1270</v>
      </c>
      <c r="F182" s="156" t="s">
        <v>1271</v>
      </c>
      <c r="I182" s="132"/>
      <c r="J182" s="157">
        <f>BK182</f>
        <v>0</v>
      </c>
      <c r="L182" s="129"/>
      <c r="M182" s="134"/>
      <c r="P182" s="135">
        <f>SUM(P183:P200)</f>
        <v>0</v>
      </c>
      <c r="R182" s="135">
        <f>SUM(R183:R200)</f>
        <v>0.13968000000000003</v>
      </c>
      <c r="T182" s="136">
        <f>SUM(T183:T200)</f>
        <v>0</v>
      </c>
      <c r="AR182" s="130" t="s">
        <v>153</v>
      </c>
      <c r="AT182" s="137" t="s">
        <v>81</v>
      </c>
      <c r="AU182" s="137" t="s">
        <v>90</v>
      </c>
      <c r="AY182" s="130" t="s">
        <v>176</v>
      </c>
      <c r="BK182" s="138">
        <f>SUM(BK183:BK200)</f>
        <v>0</v>
      </c>
    </row>
    <row r="183" spans="2:65" s="1" customFormat="1" ht="33" customHeight="1">
      <c r="B183" s="28"/>
      <c r="C183" s="139" t="s">
        <v>232</v>
      </c>
      <c r="D183" s="139" t="s">
        <v>118</v>
      </c>
      <c r="E183" s="140" t="s">
        <v>1356</v>
      </c>
      <c r="F183" s="141" t="s">
        <v>1357</v>
      </c>
      <c r="G183" s="142" t="s">
        <v>641</v>
      </c>
      <c r="H183" s="143">
        <v>6</v>
      </c>
      <c r="I183" s="144"/>
      <c r="J183" s="145">
        <f>ROUND(I183*H183,2)</f>
        <v>0</v>
      </c>
      <c r="K183" s="141" t="s">
        <v>1</v>
      </c>
      <c r="L183" s="28"/>
      <c r="M183" s="146" t="s">
        <v>1</v>
      </c>
      <c r="N183" s="111" t="s">
        <v>48</v>
      </c>
      <c r="P183" s="147">
        <f>O183*H183</f>
        <v>0</v>
      </c>
      <c r="Q183" s="147">
        <v>1.336E-2</v>
      </c>
      <c r="R183" s="147">
        <f>Q183*H183</f>
        <v>8.0160000000000009E-2</v>
      </c>
      <c r="S183" s="147">
        <v>0</v>
      </c>
      <c r="T183" s="148">
        <f>S183*H183</f>
        <v>0</v>
      </c>
      <c r="AR183" s="149" t="s">
        <v>232</v>
      </c>
      <c r="AT183" s="149" t="s">
        <v>118</v>
      </c>
      <c r="AU183" s="149" t="s">
        <v>153</v>
      </c>
      <c r="AY183" s="13" t="s">
        <v>176</v>
      </c>
      <c r="BE183" s="150">
        <f>IF(N183="základní",J183,0)</f>
        <v>0</v>
      </c>
      <c r="BF183" s="150">
        <f>IF(N183="snížená",J183,0)</f>
        <v>0</v>
      </c>
      <c r="BG183" s="150">
        <f>IF(N183="zákl. přenesená",J183,0)</f>
        <v>0</v>
      </c>
      <c r="BH183" s="150">
        <f>IF(N183="sníž. přenesená",J183,0)</f>
        <v>0</v>
      </c>
      <c r="BI183" s="150">
        <f>IF(N183="nulová",J183,0)</f>
        <v>0</v>
      </c>
      <c r="BJ183" s="13" t="s">
        <v>153</v>
      </c>
      <c r="BK183" s="150">
        <f>ROUND(I183*H183,2)</f>
        <v>0</v>
      </c>
      <c r="BL183" s="13" t="s">
        <v>232</v>
      </c>
      <c r="BM183" s="149" t="s">
        <v>1358</v>
      </c>
    </row>
    <row r="184" spans="2:65" s="1" customFormat="1" ht="29.25">
      <c r="B184" s="28"/>
      <c r="D184" s="151" t="s">
        <v>183</v>
      </c>
      <c r="F184" s="152" t="s">
        <v>1359</v>
      </c>
      <c r="I184" s="115"/>
      <c r="L184" s="28"/>
      <c r="M184" s="153"/>
      <c r="T184" s="52"/>
      <c r="AT184" s="13" t="s">
        <v>183</v>
      </c>
      <c r="AU184" s="13" t="s">
        <v>153</v>
      </c>
    </row>
    <row r="185" spans="2:65" s="1" customFormat="1" ht="19.5">
      <c r="B185" s="28"/>
      <c r="D185" s="151" t="s">
        <v>267</v>
      </c>
      <c r="F185" s="158" t="s">
        <v>1360</v>
      </c>
      <c r="I185" s="115"/>
      <c r="L185" s="28"/>
      <c r="M185" s="153"/>
      <c r="T185" s="52"/>
      <c r="AT185" s="13" t="s">
        <v>267</v>
      </c>
      <c r="AU185" s="13" t="s">
        <v>153</v>
      </c>
    </row>
    <row r="186" spans="2:65" s="1" customFormat="1" ht="24.2" customHeight="1">
      <c r="B186" s="28"/>
      <c r="C186" s="139" t="s">
        <v>279</v>
      </c>
      <c r="D186" s="139" t="s">
        <v>118</v>
      </c>
      <c r="E186" s="140" t="s">
        <v>1361</v>
      </c>
      <c r="F186" s="141" t="s">
        <v>1362</v>
      </c>
      <c r="G186" s="142" t="s">
        <v>641</v>
      </c>
      <c r="H186" s="143">
        <v>1</v>
      </c>
      <c r="I186" s="144"/>
      <c r="J186" s="145">
        <f>ROUND(I186*H186,2)</f>
        <v>0</v>
      </c>
      <c r="K186" s="141" t="s">
        <v>551</v>
      </c>
      <c r="L186" s="28"/>
      <c r="M186" s="146" t="s">
        <v>1</v>
      </c>
      <c r="N186" s="111" t="s">
        <v>48</v>
      </c>
      <c r="P186" s="147">
        <f>O186*H186</f>
        <v>0</v>
      </c>
      <c r="Q186" s="147">
        <v>3.95E-2</v>
      </c>
      <c r="R186" s="147">
        <f>Q186*H186</f>
        <v>3.95E-2</v>
      </c>
      <c r="S186" s="147">
        <v>0</v>
      </c>
      <c r="T186" s="148">
        <f>S186*H186</f>
        <v>0</v>
      </c>
      <c r="AR186" s="149" t="s">
        <v>232</v>
      </c>
      <c r="AT186" s="149" t="s">
        <v>118</v>
      </c>
      <c r="AU186" s="149" t="s">
        <v>153</v>
      </c>
      <c r="AY186" s="13" t="s">
        <v>176</v>
      </c>
      <c r="BE186" s="150">
        <f>IF(N186="základní",J186,0)</f>
        <v>0</v>
      </c>
      <c r="BF186" s="150">
        <f>IF(N186="snížená",J186,0)</f>
        <v>0</v>
      </c>
      <c r="BG186" s="150">
        <f>IF(N186="zákl. přenesená",J186,0)</f>
        <v>0</v>
      </c>
      <c r="BH186" s="150">
        <f>IF(N186="sníž. přenesená",J186,0)</f>
        <v>0</v>
      </c>
      <c r="BI186" s="150">
        <f>IF(N186="nulová",J186,0)</f>
        <v>0</v>
      </c>
      <c r="BJ186" s="13" t="s">
        <v>153</v>
      </c>
      <c r="BK186" s="150">
        <f>ROUND(I186*H186,2)</f>
        <v>0</v>
      </c>
      <c r="BL186" s="13" t="s">
        <v>232</v>
      </c>
      <c r="BM186" s="149" t="s">
        <v>1363</v>
      </c>
    </row>
    <row r="187" spans="2:65" s="1" customFormat="1">
      <c r="B187" s="28"/>
      <c r="D187" s="151" t="s">
        <v>183</v>
      </c>
      <c r="F187" s="152" t="s">
        <v>1362</v>
      </c>
      <c r="I187" s="115"/>
      <c r="L187" s="28"/>
      <c r="M187" s="153"/>
      <c r="T187" s="52"/>
      <c r="AT187" s="13" t="s">
        <v>183</v>
      </c>
      <c r="AU187" s="13" t="s">
        <v>153</v>
      </c>
    </row>
    <row r="188" spans="2:65" s="1" customFormat="1">
      <c r="B188" s="28"/>
      <c r="D188" s="154" t="s">
        <v>184</v>
      </c>
      <c r="F188" s="155" t="s">
        <v>1364</v>
      </c>
      <c r="I188" s="115"/>
      <c r="L188" s="28"/>
      <c r="M188" s="153"/>
      <c r="T188" s="52"/>
      <c r="AT188" s="13" t="s">
        <v>184</v>
      </c>
      <c r="AU188" s="13" t="s">
        <v>153</v>
      </c>
    </row>
    <row r="189" spans="2:65" s="1" customFormat="1" ht="16.5" customHeight="1">
      <c r="B189" s="28"/>
      <c r="C189" s="139" t="s">
        <v>283</v>
      </c>
      <c r="D189" s="139" t="s">
        <v>118</v>
      </c>
      <c r="E189" s="140" t="s">
        <v>1365</v>
      </c>
      <c r="F189" s="141" t="s">
        <v>1366</v>
      </c>
      <c r="G189" s="142" t="s">
        <v>179</v>
      </c>
      <c r="H189" s="143">
        <v>30</v>
      </c>
      <c r="I189" s="144"/>
      <c r="J189" s="145">
        <f>ROUND(I189*H189,2)</f>
        <v>0</v>
      </c>
      <c r="K189" s="141" t="s">
        <v>551</v>
      </c>
      <c r="L189" s="28"/>
      <c r="M189" s="146" t="s">
        <v>1</v>
      </c>
      <c r="N189" s="111" t="s">
        <v>48</v>
      </c>
      <c r="P189" s="147">
        <f>O189*H189</f>
        <v>0</v>
      </c>
      <c r="Q189" s="147">
        <v>0</v>
      </c>
      <c r="R189" s="147">
        <f>Q189*H189</f>
        <v>0</v>
      </c>
      <c r="S189" s="147">
        <v>0</v>
      </c>
      <c r="T189" s="148">
        <f>S189*H189</f>
        <v>0</v>
      </c>
      <c r="AR189" s="149" t="s">
        <v>232</v>
      </c>
      <c r="AT189" s="149" t="s">
        <v>118</v>
      </c>
      <c r="AU189" s="149" t="s">
        <v>153</v>
      </c>
      <c r="AY189" s="13" t="s">
        <v>176</v>
      </c>
      <c r="BE189" s="150">
        <f>IF(N189="základní",J189,0)</f>
        <v>0</v>
      </c>
      <c r="BF189" s="150">
        <f>IF(N189="snížená",J189,0)</f>
        <v>0</v>
      </c>
      <c r="BG189" s="150">
        <f>IF(N189="zákl. přenesená",J189,0)</f>
        <v>0</v>
      </c>
      <c r="BH189" s="150">
        <f>IF(N189="sníž. přenesená",J189,0)</f>
        <v>0</v>
      </c>
      <c r="BI189" s="150">
        <f>IF(N189="nulová",J189,0)</f>
        <v>0</v>
      </c>
      <c r="BJ189" s="13" t="s">
        <v>153</v>
      </c>
      <c r="BK189" s="150">
        <f>ROUND(I189*H189,2)</f>
        <v>0</v>
      </c>
      <c r="BL189" s="13" t="s">
        <v>232</v>
      </c>
      <c r="BM189" s="149" t="s">
        <v>1367</v>
      </c>
    </row>
    <row r="190" spans="2:65" s="1" customFormat="1" ht="19.5">
      <c r="B190" s="28"/>
      <c r="D190" s="151" t="s">
        <v>183</v>
      </c>
      <c r="F190" s="152" t="s">
        <v>1368</v>
      </c>
      <c r="I190" s="115"/>
      <c r="L190" s="28"/>
      <c r="M190" s="153"/>
      <c r="T190" s="52"/>
      <c r="AT190" s="13" t="s">
        <v>183</v>
      </c>
      <c r="AU190" s="13" t="s">
        <v>153</v>
      </c>
    </row>
    <row r="191" spans="2:65" s="1" customFormat="1">
      <c r="B191" s="28"/>
      <c r="D191" s="154" t="s">
        <v>184</v>
      </c>
      <c r="F191" s="155" t="s">
        <v>1369</v>
      </c>
      <c r="I191" s="115"/>
      <c r="L191" s="28"/>
      <c r="M191" s="153"/>
      <c r="T191" s="52"/>
      <c r="AT191" s="13" t="s">
        <v>184</v>
      </c>
      <c r="AU191" s="13" t="s">
        <v>153</v>
      </c>
    </row>
    <row r="192" spans="2:65" s="1" customFormat="1" ht="24.2" customHeight="1">
      <c r="B192" s="28"/>
      <c r="C192" s="139" t="s">
        <v>287</v>
      </c>
      <c r="D192" s="139" t="s">
        <v>118</v>
      </c>
      <c r="E192" s="140" t="s">
        <v>1370</v>
      </c>
      <c r="F192" s="141" t="s">
        <v>1371</v>
      </c>
      <c r="G192" s="142" t="s">
        <v>231</v>
      </c>
      <c r="H192" s="143">
        <v>1</v>
      </c>
      <c r="I192" s="144"/>
      <c r="J192" s="145">
        <f>ROUND(I192*H192,2)</f>
        <v>0</v>
      </c>
      <c r="K192" s="141" t="s">
        <v>551</v>
      </c>
      <c r="L192" s="28"/>
      <c r="M192" s="146" t="s">
        <v>1</v>
      </c>
      <c r="N192" s="111" t="s">
        <v>48</v>
      </c>
      <c r="P192" s="147">
        <f>O192*H192</f>
        <v>0</v>
      </c>
      <c r="Q192" s="147">
        <v>1.9869999999999999E-2</v>
      </c>
      <c r="R192" s="147">
        <f>Q192*H192</f>
        <v>1.9869999999999999E-2</v>
      </c>
      <c r="S192" s="147">
        <v>0</v>
      </c>
      <c r="T192" s="148">
        <f>S192*H192</f>
        <v>0</v>
      </c>
      <c r="AR192" s="149" t="s">
        <v>232</v>
      </c>
      <c r="AT192" s="149" t="s">
        <v>118</v>
      </c>
      <c r="AU192" s="149" t="s">
        <v>153</v>
      </c>
      <c r="AY192" s="13" t="s">
        <v>176</v>
      </c>
      <c r="BE192" s="150">
        <f>IF(N192="základní",J192,0)</f>
        <v>0</v>
      </c>
      <c r="BF192" s="150">
        <f>IF(N192="snížená",J192,0)</f>
        <v>0</v>
      </c>
      <c r="BG192" s="150">
        <f>IF(N192="zákl. přenesená",J192,0)</f>
        <v>0</v>
      </c>
      <c r="BH192" s="150">
        <f>IF(N192="sníž. přenesená",J192,0)</f>
        <v>0</v>
      </c>
      <c r="BI192" s="150">
        <f>IF(N192="nulová",J192,0)</f>
        <v>0</v>
      </c>
      <c r="BJ192" s="13" t="s">
        <v>153</v>
      </c>
      <c r="BK192" s="150">
        <f>ROUND(I192*H192,2)</f>
        <v>0</v>
      </c>
      <c r="BL192" s="13" t="s">
        <v>232</v>
      </c>
      <c r="BM192" s="149" t="s">
        <v>1372</v>
      </c>
    </row>
    <row r="193" spans="2:65" s="1" customFormat="1" ht="29.25">
      <c r="B193" s="28"/>
      <c r="D193" s="151" t="s">
        <v>183</v>
      </c>
      <c r="F193" s="152" t="s">
        <v>1373</v>
      </c>
      <c r="I193" s="115"/>
      <c r="L193" s="28"/>
      <c r="M193" s="153"/>
      <c r="T193" s="52"/>
      <c r="AT193" s="13" t="s">
        <v>183</v>
      </c>
      <c r="AU193" s="13" t="s">
        <v>153</v>
      </c>
    </row>
    <row r="194" spans="2:65" s="1" customFormat="1">
      <c r="B194" s="28"/>
      <c r="D194" s="154" t="s">
        <v>184</v>
      </c>
      <c r="F194" s="155" t="s">
        <v>1374</v>
      </c>
      <c r="I194" s="115"/>
      <c r="L194" s="28"/>
      <c r="M194" s="153"/>
      <c r="T194" s="52"/>
      <c r="AT194" s="13" t="s">
        <v>184</v>
      </c>
      <c r="AU194" s="13" t="s">
        <v>153</v>
      </c>
    </row>
    <row r="195" spans="2:65" s="1" customFormat="1" ht="16.5" customHeight="1">
      <c r="B195" s="28"/>
      <c r="C195" s="139" t="s">
        <v>293</v>
      </c>
      <c r="D195" s="139" t="s">
        <v>118</v>
      </c>
      <c r="E195" s="140" t="s">
        <v>1375</v>
      </c>
      <c r="F195" s="141" t="s">
        <v>1376</v>
      </c>
      <c r="G195" s="142" t="s">
        <v>641</v>
      </c>
      <c r="H195" s="143">
        <v>1</v>
      </c>
      <c r="I195" s="144"/>
      <c r="J195" s="145">
        <f>ROUND(I195*H195,2)</f>
        <v>0</v>
      </c>
      <c r="K195" s="141" t="s">
        <v>551</v>
      </c>
      <c r="L195" s="28"/>
      <c r="M195" s="146" t="s">
        <v>1</v>
      </c>
      <c r="N195" s="111" t="s">
        <v>48</v>
      </c>
      <c r="P195" s="147">
        <f>O195*H195</f>
        <v>0</v>
      </c>
      <c r="Q195" s="147">
        <v>1.4999999999999999E-4</v>
      </c>
      <c r="R195" s="147">
        <f>Q195*H195</f>
        <v>1.4999999999999999E-4</v>
      </c>
      <c r="S195" s="147">
        <v>0</v>
      </c>
      <c r="T195" s="148">
        <f>S195*H195</f>
        <v>0</v>
      </c>
      <c r="AR195" s="149" t="s">
        <v>232</v>
      </c>
      <c r="AT195" s="149" t="s">
        <v>118</v>
      </c>
      <c r="AU195" s="149" t="s">
        <v>153</v>
      </c>
      <c r="AY195" s="13" t="s">
        <v>176</v>
      </c>
      <c r="BE195" s="150">
        <f>IF(N195="základní",J195,0)</f>
        <v>0</v>
      </c>
      <c r="BF195" s="150">
        <f>IF(N195="snížená",J195,0)</f>
        <v>0</v>
      </c>
      <c r="BG195" s="150">
        <f>IF(N195="zákl. přenesená",J195,0)</f>
        <v>0</v>
      </c>
      <c r="BH195" s="150">
        <f>IF(N195="sníž. přenesená",J195,0)</f>
        <v>0</v>
      </c>
      <c r="BI195" s="150">
        <f>IF(N195="nulová",J195,0)</f>
        <v>0</v>
      </c>
      <c r="BJ195" s="13" t="s">
        <v>153</v>
      </c>
      <c r="BK195" s="150">
        <f>ROUND(I195*H195,2)</f>
        <v>0</v>
      </c>
      <c r="BL195" s="13" t="s">
        <v>232</v>
      </c>
      <c r="BM195" s="149" t="s">
        <v>1377</v>
      </c>
    </row>
    <row r="196" spans="2:65" s="1" customFormat="1">
      <c r="B196" s="28"/>
      <c r="D196" s="151" t="s">
        <v>183</v>
      </c>
      <c r="F196" s="152" t="s">
        <v>1378</v>
      </c>
      <c r="I196" s="115"/>
      <c r="L196" s="28"/>
      <c r="M196" s="153"/>
      <c r="T196" s="52"/>
      <c r="AT196" s="13" t="s">
        <v>183</v>
      </c>
      <c r="AU196" s="13" t="s">
        <v>153</v>
      </c>
    </row>
    <row r="197" spans="2:65" s="1" customFormat="1">
      <c r="B197" s="28"/>
      <c r="D197" s="154" t="s">
        <v>184</v>
      </c>
      <c r="F197" s="155" t="s">
        <v>1379</v>
      </c>
      <c r="I197" s="115"/>
      <c r="L197" s="28"/>
      <c r="M197" s="153"/>
      <c r="T197" s="52"/>
      <c r="AT197" s="13" t="s">
        <v>184</v>
      </c>
      <c r="AU197" s="13" t="s">
        <v>153</v>
      </c>
    </row>
    <row r="198" spans="2:65" s="1" customFormat="1" ht="24.2" customHeight="1">
      <c r="B198" s="28"/>
      <c r="C198" s="139" t="s">
        <v>7</v>
      </c>
      <c r="D198" s="139" t="s">
        <v>118</v>
      </c>
      <c r="E198" s="140" t="s">
        <v>1380</v>
      </c>
      <c r="F198" s="141" t="s">
        <v>1381</v>
      </c>
      <c r="G198" s="142" t="s">
        <v>387</v>
      </c>
      <c r="H198" s="143">
        <v>0.13900000000000001</v>
      </c>
      <c r="I198" s="144"/>
      <c r="J198" s="145">
        <f>ROUND(I198*H198,2)</f>
        <v>0</v>
      </c>
      <c r="K198" s="141" t="s">
        <v>551</v>
      </c>
      <c r="L198" s="28"/>
      <c r="M198" s="146" t="s">
        <v>1</v>
      </c>
      <c r="N198" s="111" t="s">
        <v>48</v>
      </c>
      <c r="P198" s="147">
        <f>O198*H198</f>
        <v>0</v>
      </c>
      <c r="Q198" s="147">
        <v>0</v>
      </c>
      <c r="R198" s="147">
        <f>Q198*H198</f>
        <v>0</v>
      </c>
      <c r="S198" s="147">
        <v>0</v>
      </c>
      <c r="T198" s="148">
        <f>S198*H198</f>
        <v>0</v>
      </c>
      <c r="AR198" s="149" t="s">
        <v>232</v>
      </c>
      <c r="AT198" s="149" t="s">
        <v>118</v>
      </c>
      <c r="AU198" s="149" t="s">
        <v>153</v>
      </c>
      <c r="AY198" s="13" t="s">
        <v>176</v>
      </c>
      <c r="BE198" s="150">
        <f>IF(N198="základní",J198,0)</f>
        <v>0</v>
      </c>
      <c r="BF198" s="150">
        <f>IF(N198="snížená",J198,0)</f>
        <v>0</v>
      </c>
      <c r="BG198" s="150">
        <f>IF(N198="zákl. přenesená",J198,0)</f>
        <v>0</v>
      </c>
      <c r="BH198" s="150">
        <f>IF(N198="sníž. přenesená",J198,0)</f>
        <v>0</v>
      </c>
      <c r="BI198" s="150">
        <f>IF(N198="nulová",J198,0)</f>
        <v>0</v>
      </c>
      <c r="BJ198" s="13" t="s">
        <v>153</v>
      </c>
      <c r="BK198" s="150">
        <f>ROUND(I198*H198,2)</f>
        <v>0</v>
      </c>
      <c r="BL198" s="13" t="s">
        <v>232</v>
      </c>
      <c r="BM198" s="149" t="s">
        <v>1382</v>
      </c>
    </row>
    <row r="199" spans="2:65" s="1" customFormat="1" ht="29.25">
      <c r="B199" s="28"/>
      <c r="D199" s="151" t="s">
        <v>183</v>
      </c>
      <c r="F199" s="152" t="s">
        <v>1383</v>
      </c>
      <c r="I199" s="115"/>
      <c r="L199" s="28"/>
      <c r="M199" s="153"/>
      <c r="T199" s="52"/>
      <c r="AT199" s="13" t="s">
        <v>183</v>
      </c>
      <c r="AU199" s="13" t="s">
        <v>153</v>
      </c>
    </row>
    <row r="200" spans="2:65" s="1" customFormat="1">
      <c r="B200" s="28"/>
      <c r="D200" s="154" t="s">
        <v>184</v>
      </c>
      <c r="F200" s="155" t="s">
        <v>1384</v>
      </c>
      <c r="I200" s="115"/>
      <c r="L200" s="28"/>
      <c r="M200" s="153"/>
      <c r="T200" s="52"/>
      <c r="AT200" s="13" t="s">
        <v>184</v>
      </c>
      <c r="AU200" s="13" t="s">
        <v>153</v>
      </c>
    </row>
    <row r="201" spans="2:65" s="11" customFormat="1" ht="22.9" customHeight="1">
      <c r="B201" s="129"/>
      <c r="D201" s="130" t="s">
        <v>81</v>
      </c>
      <c r="E201" s="156" t="s">
        <v>1246</v>
      </c>
      <c r="F201" s="156" t="s">
        <v>1247</v>
      </c>
      <c r="I201" s="132"/>
      <c r="J201" s="157">
        <f>BK201</f>
        <v>0</v>
      </c>
      <c r="L201" s="129"/>
      <c r="M201" s="134"/>
      <c r="P201" s="135">
        <f>SUM(P202:P205)</f>
        <v>0</v>
      </c>
      <c r="R201" s="135">
        <f>SUM(R202:R205)</f>
        <v>3.1799999999999998E-4</v>
      </c>
      <c r="T201" s="136">
        <f>SUM(T202:T205)</f>
        <v>0</v>
      </c>
      <c r="AR201" s="130" t="s">
        <v>153</v>
      </c>
      <c r="AT201" s="137" t="s">
        <v>81</v>
      </c>
      <c r="AU201" s="137" t="s">
        <v>90</v>
      </c>
      <c r="AY201" s="130" t="s">
        <v>176</v>
      </c>
      <c r="BK201" s="138">
        <f>SUM(BK202:BK205)</f>
        <v>0</v>
      </c>
    </row>
    <row r="202" spans="2:65" s="1" customFormat="1" ht="24.2" customHeight="1">
      <c r="B202" s="28"/>
      <c r="C202" s="139" t="s">
        <v>307</v>
      </c>
      <c r="D202" s="139" t="s">
        <v>118</v>
      </c>
      <c r="E202" s="140" t="s">
        <v>1248</v>
      </c>
      <c r="F202" s="141" t="s">
        <v>1249</v>
      </c>
      <c r="G202" s="142" t="s">
        <v>190</v>
      </c>
      <c r="H202" s="143">
        <v>10.6</v>
      </c>
      <c r="I202" s="144"/>
      <c r="J202" s="145">
        <f>ROUND(I202*H202,2)</f>
        <v>0</v>
      </c>
      <c r="K202" s="141" t="s">
        <v>551</v>
      </c>
      <c r="L202" s="28"/>
      <c r="M202" s="146" t="s">
        <v>1</v>
      </c>
      <c r="N202" s="111" t="s">
        <v>48</v>
      </c>
      <c r="P202" s="147">
        <f>O202*H202</f>
        <v>0</v>
      </c>
      <c r="Q202" s="147">
        <v>3.0000000000000001E-5</v>
      </c>
      <c r="R202" s="147">
        <f>Q202*H202</f>
        <v>3.1799999999999998E-4</v>
      </c>
      <c r="S202" s="147">
        <v>0</v>
      </c>
      <c r="T202" s="148">
        <f>S202*H202</f>
        <v>0</v>
      </c>
      <c r="AR202" s="149" t="s">
        <v>232</v>
      </c>
      <c r="AT202" s="149" t="s">
        <v>118</v>
      </c>
      <c r="AU202" s="149" t="s">
        <v>153</v>
      </c>
      <c r="AY202" s="13" t="s">
        <v>176</v>
      </c>
      <c r="BE202" s="150">
        <f>IF(N202="základní",J202,0)</f>
        <v>0</v>
      </c>
      <c r="BF202" s="150">
        <f>IF(N202="snížená",J202,0)</f>
        <v>0</v>
      </c>
      <c r="BG202" s="150">
        <f>IF(N202="zákl. přenesená",J202,0)</f>
        <v>0</v>
      </c>
      <c r="BH202" s="150">
        <f>IF(N202="sníž. přenesená",J202,0)</f>
        <v>0</v>
      </c>
      <c r="BI202" s="150">
        <f>IF(N202="nulová",J202,0)</f>
        <v>0</v>
      </c>
      <c r="BJ202" s="13" t="s">
        <v>153</v>
      </c>
      <c r="BK202" s="150">
        <f>ROUND(I202*H202,2)</f>
        <v>0</v>
      </c>
      <c r="BL202" s="13" t="s">
        <v>232</v>
      </c>
      <c r="BM202" s="149" t="s">
        <v>1385</v>
      </c>
    </row>
    <row r="203" spans="2:65" s="1" customFormat="1" ht="19.5">
      <c r="B203" s="28"/>
      <c r="D203" s="151" t="s">
        <v>183</v>
      </c>
      <c r="F203" s="152" t="s">
        <v>1251</v>
      </c>
      <c r="I203" s="115"/>
      <c r="L203" s="28"/>
      <c r="M203" s="153"/>
      <c r="T203" s="52"/>
      <c r="AT203" s="13" t="s">
        <v>183</v>
      </c>
      <c r="AU203" s="13" t="s">
        <v>153</v>
      </c>
    </row>
    <row r="204" spans="2:65" s="1" customFormat="1">
      <c r="B204" s="28"/>
      <c r="D204" s="154" t="s">
        <v>184</v>
      </c>
      <c r="F204" s="155" t="s">
        <v>1252</v>
      </c>
      <c r="I204" s="115"/>
      <c r="L204" s="28"/>
      <c r="M204" s="153"/>
      <c r="T204" s="52"/>
      <c r="AT204" s="13" t="s">
        <v>184</v>
      </c>
      <c r="AU204" s="13" t="s">
        <v>153</v>
      </c>
    </row>
    <row r="205" spans="2:65" s="1" customFormat="1" ht="19.5">
      <c r="B205" s="28"/>
      <c r="D205" s="151" t="s">
        <v>267</v>
      </c>
      <c r="F205" s="158" t="s">
        <v>1253</v>
      </c>
      <c r="I205" s="115"/>
      <c r="L205" s="28"/>
      <c r="M205" s="153"/>
      <c r="T205" s="52"/>
      <c r="AT205" s="13" t="s">
        <v>267</v>
      </c>
      <c r="AU205" s="13" t="s">
        <v>153</v>
      </c>
    </row>
    <row r="206" spans="2:65" s="11" customFormat="1" ht="25.9" customHeight="1">
      <c r="B206" s="129"/>
      <c r="D206" s="130" t="s">
        <v>81</v>
      </c>
      <c r="E206" s="131" t="s">
        <v>890</v>
      </c>
      <c r="F206" s="131" t="s">
        <v>891</v>
      </c>
      <c r="I206" s="132"/>
      <c r="J206" s="133">
        <f>BK206</f>
        <v>0</v>
      </c>
      <c r="L206" s="129"/>
      <c r="M206" s="134"/>
      <c r="P206" s="135">
        <f>SUM(P207:P210)</f>
        <v>0</v>
      </c>
      <c r="R206" s="135">
        <f>SUM(R207:R210)</f>
        <v>0</v>
      </c>
      <c r="T206" s="136">
        <f>SUM(T207:T210)</f>
        <v>0</v>
      </c>
      <c r="AR206" s="130" t="s">
        <v>181</v>
      </c>
      <c r="AT206" s="137" t="s">
        <v>81</v>
      </c>
      <c r="AU206" s="137" t="s">
        <v>82</v>
      </c>
      <c r="AY206" s="130" t="s">
        <v>176</v>
      </c>
      <c r="BK206" s="138">
        <f>SUM(BK207:BK210)</f>
        <v>0</v>
      </c>
    </row>
    <row r="207" spans="2:65" s="1" customFormat="1" ht="16.5" customHeight="1">
      <c r="B207" s="28"/>
      <c r="C207" s="139" t="s">
        <v>313</v>
      </c>
      <c r="D207" s="139" t="s">
        <v>118</v>
      </c>
      <c r="E207" s="140" t="s">
        <v>892</v>
      </c>
      <c r="F207" s="141" t="s">
        <v>1386</v>
      </c>
      <c r="G207" s="142" t="s">
        <v>894</v>
      </c>
      <c r="H207" s="143">
        <v>40</v>
      </c>
      <c r="I207" s="144"/>
      <c r="J207" s="145">
        <f>ROUND(I207*H207,2)</f>
        <v>0</v>
      </c>
      <c r="K207" s="141" t="s">
        <v>551</v>
      </c>
      <c r="L207" s="28"/>
      <c r="M207" s="146" t="s">
        <v>1</v>
      </c>
      <c r="N207" s="111" t="s">
        <v>48</v>
      </c>
      <c r="P207" s="147">
        <f>O207*H207</f>
        <v>0</v>
      </c>
      <c r="Q207" s="147">
        <v>0</v>
      </c>
      <c r="R207" s="147">
        <f>Q207*H207</f>
        <v>0</v>
      </c>
      <c r="S207" s="147">
        <v>0</v>
      </c>
      <c r="T207" s="148">
        <f>S207*H207</f>
        <v>0</v>
      </c>
      <c r="AR207" s="149" t="s">
        <v>895</v>
      </c>
      <c r="AT207" s="149" t="s">
        <v>118</v>
      </c>
      <c r="AU207" s="149" t="s">
        <v>90</v>
      </c>
      <c r="AY207" s="13" t="s">
        <v>176</v>
      </c>
      <c r="BE207" s="150">
        <f>IF(N207="základní",J207,0)</f>
        <v>0</v>
      </c>
      <c r="BF207" s="150">
        <f>IF(N207="snížená",J207,0)</f>
        <v>0</v>
      </c>
      <c r="BG207" s="150">
        <f>IF(N207="zákl. přenesená",J207,0)</f>
        <v>0</v>
      </c>
      <c r="BH207" s="150">
        <f>IF(N207="sníž. přenesená",J207,0)</f>
        <v>0</v>
      </c>
      <c r="BI207" s="150">
        <f>IF(N207="nulová",J207,0)</f>
        <v>0</v>
      </c>
      <c r="BJ207" s="13" t="s">
        <v>153</v>
      </c>
      <c r="BK207" s="150">
        <f>ROUND(I207*H207,2)</f>
        <v>0</v>
      </c>
      <c r="BL207" s="13" t="s">
        <v>895</v>
      </c>
      <c r="BM207" s="149" t="s">
        <v>1387</v>
      </c>
    </row>
    <row r="208" spans="2:65" s="1" customFormat="1" ht="19.5">
      <c r="B208" s="28"/>
      <c r="D208" s="151" t="s">
        <v>183</v>
      </c>
      <c r="F208" s="152" t="s">
        <v>897</v>
      </c>
      <c r="I208" s="115"/>
      <c r="L208" s="28"/>
      <c r="M208" s="153"/>
      <c r="T208" s="52"/>
      <c r="AT208" s="13" t="s">
        <v>183</v>
      </c>
      <c r="AU208" s="13" t="s">
        <v>90</v>
      </c>
    </row>
    <row r="209" spans="2:47" s="1" customFormat="1">
      <c r="B209" s="28"/>
      <c r="D209" s="154" t="s">
        <v>184</v>
      </c>
      <c r="F209" s="155" t="s">
        <v>898</v>
      </c>
      <c r="I209" s="115"/>
      <c r="L209" s="28"/>
      <c r="M209" s="153"/>
      <c r="T209" s="52"/>
      <c r="AT209" s="13" t="s">
        <v>184</v>
      </c>
      <c r="AU209" s="13" t="s">
        <v>90</v>
      </c>
    </row>
    <row r="210" spans="2:47" s="1" customFormat="1" ht="19.5">
      <c r="B210" s="28"/>
      <c r="D210" s="151" t="s">
        <v>267</v>
      </c>
      <c r="F210" s="158" t="s">
        <v>1388</v>
      </c>
      <c r="I210" s="115"/>
      <c r="L210" s="28"/>
      <c r="M210" s="169"/>
      <c r="N210" s="170"/>
      <c r="O210" s="170"/>
      <c r="P210" s="170"/>
      <c r="Q210" s="170"/>
      <c r="R210" s="170"/>
      <c r="S210" s="170"/>
      <c r="T210" s="171"/>
      <c r="AT210" s="13" t="s">
        <v>267</v>
      </c>
      <c r="AU210" s="13" t="s">
        <v>90</v>
      </c>
    </row>
    <row r="211" spans="2:47" s="1" customFormat="1" ht="6.95" customHeight="1">
      <c r="B211" s="40"/>
      <c r="C211" s="41"/>
      <c r="D211" s="41"/>
      <c r="E211" s="41"/>
      <c r="F211" s="41"/>
      <c r="G211" s="41"/>
      <c r="H211" s="41"/>
      <c r="I211" s="41"/>
      <c r="J211" s="41"/>
      <c r="K211" s="41"/>
      <c r="L211" s="28"/>
    </row>
  </sheetData>
  <sheetProtection algorithmName="SHA-512" hashValue="8W70DNtmwMuNjQ7ocoDlVsa8vIbHvCQdTDeXKCG9L7EaVFedPRzFvAn4nD4KIBrLkIEPKeRXYx7XG2yLMR1wbQ==" saltValue="4k9cla6BRg81QoN4++2yGvOwAqOZnqqOpuvOzJbb2CJqij5+bIb4JGVcVpmtnB1jek/YSvqLavuXqyfsXqqObw==" spinCount="100000" sheet="1" objects="1" scenarios="1" formatColumns="0" formatRows="0" autoFilter="0"/>
  <autoFilter ref="C132:K210" xr:uid="{00000000-0009-0000-0000-000009000000}"/>
  <mergeCells count="14">
    <mergeCell ref="D111:F111"/>
    <mergeCell ref="E123:H123"/>
    <mergeCell ref="E125:H125"/>
    <mergeCell ref="L2:V2"/>
    <mergeCell ref="E87:H87"/>
    <mergeCell ref="D107:F107"/>
    <mergeCell ref="D108:F108"/>
    <mergeCell ref="D109:F109"/>
    <mergeCell ref="D110:F110"/>
    <mergeCell ref="E7:H7"/>
    <mergeCell ref="E9:H9"/>
    <mergeCell ref="E18:H18"/>
    <mergeCell ref="E27:H27"/>
    <mergeCell ref="E85:H85"/>
  </mergeCells>
  <hyperlinks>
    <hyperlink ref="F143" r:id="rId1" xr:uid="{00000000-0004-0000-0900-000000000000}"/>
    <hyperlink ref="F146" r:id="rId2" xr:uid="{00000000-0004-0000-0900-000001000000}"/>
    <hyperlink ref="F150" r:id="rId3" xr:uid="{00000000-0004-0000-0900-000002000000}"/>
    <hyperlink ref="F153" r:id="rId4" xr:uid="{00000000-0004-0000-0900-000003000000}"/>
    <hyperlink ref="F156" r:id="rId5" xr:uid="{00000000-0004-0000-0900-000004000000}"/>
    <hyperlink ref="F159" r:id="rId6" xr:uid="{00000000-0004-0000-0900-000005000000}"/>
    <hyperlink ref="F165" r:id="rId7" xr:uid="{00000000-0004-0000-0900-000006000000}"/>
    <hyperlink ref="F168" r:id="rId8" xr:uid="{00000000-0004-0000-0900-000007000000}"/>
    <hyperlink ref="F172" r:id="rId9" xr:uid="{00000000-0004-0000-0900-000008000000}"/>
    <hyperlink ref="F175" r:id="rId10" xr:uid="{00000000-0004-0000-0900-000009000000}"/>
    <hyperlink ref="F178" r:id="rId11" xr:uid="{00000000-0004-0000-0900-00000A000000}"/>
    <hyperlink ref="F181" r:id="rId12" xr:uid="{00000000-0004-0000-0900-00000B000000}"/>
    <hyperlink ref="F188" r:id="rId13" xr:uid="{00000000-0004-0000-0900-00000C000000}"/>
    <hyperlink ref="F191" r:id="rId14" xr:uid="{00000000-0004-0000-0900-00000D000000}"/>
    <hyperlink ref="F194" r:id="rId15" xr:uid="{00000000-0004-0000-0900-00000E000000}"/>
    <hyperlink ref="F197" r:id="rId16" xr:uid="{00000000-0004-0000-0900-00000F000000}"/>
    <hyperlink ref="F200" r:id="rId17" xr:uid="{00000000-0004-0000-0900-000010000000}"/>
    <hyperlink ref="F204" r:id="rId18" xr:uid="{00000000-0004-0000-0900-000011000000}"/>
    <hyperlink ref="F209" r:id="rId19" xr:uid="{00000000-0004-0000-0900-000012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2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BM178"/>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1"/>
      <c r="M2" s="191"/>
      <c r="N2" s="191"/>
      <c r="O2" s="191"/>
      <c r="P2" s="191"/>
      <c r="Q2" s="191"/>
      <c r="R2" s="191"/>
      <c r="S2" s="191"/>
      <c r="T2" s="191"/>
      <c r="U2" s="191"/>
      <c r="V2" s="191"/>
      <c r="AT2" s="13" t="s">
        <v>117</v>
      </c>
    </row>
    <row r="3" spans="2:46" ht="6.95" customHeight="1">
      <c r="B3" s="14"/>
      <c r="C3" s="15"/>
      <c r="D3" s="15"/>
      <c r="E3" s="15"/>
      <c r="F3" s="15"/>
      <c r="G3" s="15"/>
      <c r="H3" s="15"/>
      <c r="I3" s="15"/>
      <c r="J3" s="15"/>
      <c r="K3" s="15"/>
      <c r="L3" s="16"/>
      <c r="AT3" s="13" t="s">
        <v>90</v>
      </c>
    </row>
    <row r="4" spans="2:46" ht="24.95" customHeight="1">
      <c r="B4" s="16"/>
      <c r="D4" s="17" t="s">
        <v>121</v>
      </c>
      <c r="L4" s="16"/>
      <c r="M4" s="84" t="s">
        <v>10</v>
      </c>
      <c r="AT4" s="13" t="s">
        <v>4</v>
      </c>
    </row>
    <row r="5" spans="2:46" ht="6.95" customHeight="1">
      <c r="B5" s="16"/>
      <c r="L5" s="16"/>
    </row>
    <row r="6" spans="2:46" ht="12" customHeight="1">
      <c r="B6" s="16"/>
      <c r="D6" s="23" t="s">
        <v>16</v>
      </c>
      <c r="L6" s="16"/>
    </row>
    <row r="7" spans="2:46" ht="16.5" customHeight="1">
      <c r="B7" s="16"/>
      <c r="E7" s="218" t="str">
        <f>'Rekapitulace stavby'!K6</f>
        <v>BR - Stavební úpravy bytu č. 7(8), 3. NP</v>
      </c>
      <c r="F7" s="219"/>
      <c r="G7" s="219"/>
      <c r="H7" s="219"/>
      <c r="L7" s="16"/>
    </row>
    <row r="8" spans="2:46" s="1" customFormat="1" ht="12" customHeight="1">
      <c r="B8" s="28"/>
      <c r="D8" s="23" t="s">
        <v>122</v>
      </c>
      <c r="L8" s="28"/>
    </row>
    <row r="9" spans="2:46" s="1" customFormat="1" ht="16.5" customHeight="1">
      <c r="B9" s="28"/>
      <c r="E9" s="200" t="s">
        <v>1389</v>
      </c>
      <c r="F9" s="220"/>
      <c r="G9" s="220"/>
      <c r="H9" s="220"/>
      <c r="L9" s="28"/>
    </row>
    <row r="10" spans="2:46" s="1" customFormat="1">
      <c r="B10" s="28"/>
      <c r="L10" s="28"/>
    </row>
    <row r="11" spans="2:46" s="1" customFormat="1" ht="12" customHeight="1">
      <c r="B11" s="28"/>
      <c r="D11" s="23" t="s">
        <v>18</v>
      </c>
      <c r="F11" s="21" t="s">
        <v>1</v>
      </c>
      <c r="I11" s="23" t="s">
        <v>19</v>
      </c>
      <c r="J11" s="21" t="s">
        <v>1</v>
      </c>
      <c r="L11" s="28"/>
    </row>
    <row r="12" spans="2:46" s="1" customFormat="1" ht="12" customHeight="1">
      <c r="B12" s="28"/>
      <c r="D12" s="23" t="s">
        <v>20</v>
      </c>
      <c r="F12" s="21" t="s">
        <v>21</v>
      </c>
      <c r="I12" s="23" t="s">
        <v>22</v>
      </c>
      <c r="J12" s="48" t="str">
        <f>'Rekapitulace stavby'!AN8</f>
        <v>11. 4. 2025</v>
      </c>
      <c r="L12" s="28"/>
    </row>
    <row r="13" spans="2:46" s="1" customFormat="1" ht="10.9" customHeight="1">
      <c r="B13" s="28"/>
      <c r="L13" s="28"/>
    </row>
    <row r="14" spans="2:46" s="1" customFormat="1" ht="12" customHeight="1">
      <c r="B14" s="28"/>
      <c r="D14" s="23" t="s">
        <v>24</v>
      </c>
      <c r="I14" s="23" t="s">
        <v>25</v>
      </c>
      <c r="J14" s="21" t="s">
        <v>26</v>
      </c>
      <c r="L14" s="28"/>
    </row>
    <row r="15" spans="2:46" s="1" customFormat="1" ht="18" customHeight="1">
      <c r="B15" s="28"/>
      <c r="E15" s="21" t="s">
        <v>27</v>
      </c>
      <c r="I15" s="23" t="s">
        <v>28</v>
      </c>
      <c r="J15" s="21" t="s">
        <v>1</v>
      </c>
      <c r="L15" s="28"/>
    </row>
    <row r="16" spans="2:46" s="1" customFormat="1" ht="6.95" customHeight="1">
      <c r="B16" s="28"/>
      <c r="L16" s="28"/>
    </row>
    <row r="17" spans="2:12" s="1" customFormat="1" ht="12" customHeight="1">
      <c r="B17" s="28"/>
      <c r="D17" s="23" t="s">
        <v>29</v>
      </c>
      <c r="I17" s="23" t="s">
        <v>25</v>
      </c>
      <c r="J17" s="24" t="str">
        <f>'Rekapitulace stavby'!AN13</f>
        <v>Vyplň údaj</v>
      </c>
      <c r="L17" s="28"/>
    </row>
    <row r="18" spans="2:12" s="1" customFormat="1" ht="18" customHeight="1">
      <c r="B18" s="28"/>
      <c r="E18" s="221" t="str">
        <f>'Rekapitulace stavby'!E14</f>
        <v>Vyplň údaj</v>
      </c>
      <c r="F18" s="207"/>
      <c r="G18" s="207"/>
      <c r="H18" s="207"/>
      <c r="I18" s="23" t="s">
        <v>28</v>
      </c>
      <c r="J18" s="24" t="str">
        <f>'Rekapitulace stavby'!AN14</f>
        <v>Vyplň údaj</v>
      </c>
      <c r="L18" s="28"/>
    </row>
    <row r="19" spans="2:12" s="1" customFormat="1" ht="6.95" customHeight="1">
      <c r="B19" s="28"/>
      <c r="L19" s="28"/>
    </row>
    <row r="20" spans="2:12" s="1" customFormat="1" ht="12" customHeight="1">
      <c r="B20" s="28"/>
      <c r="D20" s="23" t="s">
        <v>31</v>
      </c>
      <c r="I20" s="23" t="s">
        <v>25</v>
      </c>
      <c r="J20" s="21" t="s">
        <v>32</v>
      </c>
      <c r="L20" s="28"/>
    </row>
    <row r="21" spans="2:12" s="1" customFormat="1" ht="18" customHeight="1">
      <c r="B21" s="28"/>
      <c r="E21" s="21" t="s">
        <v>33</v>
      </c>
      <c r="I21" s="23" t="s">
        <v>28</v>
      </c>
      <c r="J21" s="21" t="s">
        <v>34</v>
      </c>
      <c r="L21" s="28"/>
    </row>
    <row r="22" spans="2:12" s="1" customFormat="1" ht="6.95" customHeight="1">
      <c r="B22" s="28"/>
      <c r="L22" s="28"/>
    </row>
    <row r="23" spans="2:12" s="1" customFormat="1" ht="12" customHeight="1">
      <c r="B23" s="28"/>
      <c r="D23" s="23" t="s">
        <v>36</v>
      </c>
      <c r="I23" s="23" t="s">
        <v>25</v>
      </c>
      <c r="J23" s="21" t="s">
        <v>37</v>
      </c>
      <c r="L23" s="28"/>
    </row>
    <row r="24" spans="2:12" s="1" customFormat="1" ht="18" customHeight="1">
      <c r="B24" s="28"/>
      <c r="E24" s="21" t="s">
        <v>38</v>
      </c>
      <c r="I24" s="23" t="s">
        <v>28</v>
      </c>
      <c r="J24" s="21" t="s">
        <v>39</v>
      </c>
      <c r="L24" s="28"/>
    </row>
    <row r="25" spans="2:12" s="1" customFormat="1" ht="6.95" customHeight="1">
      <c r="B25" s="28"/>
      <c r="L25" s="28"/>
    </row>
    <row r="26" spans="2:12" s="1" customFormat="1" ht="12" customHeight="1">
      <c r="B26" s="28"/>
      <c r="D26" s="23" t="s">
        <v>40</v>
      </c>
      <c r="L26" s="28"/>
    </row>
    <row r="27" spans="2:12" s="7" customFormat="1" ht="47.25" customHeight="1">
      <c r="B27" s="85"/>
      <c r="E27" s="211" t="s">
        <v>41</v>
      </c>
      <c r="F27" s="211"/>
      <c r="G27" s="211"/>
      <c r="H27" s="211"/>
      <c r="L27" s="85"/>
    </row>
    <row r="28" spans="2:12" s="1" customFormat="1" ht="6.95" customHeight="1">
      <c r="B28" s="28"/>
      <c r="L28" s="28"/>
    </row>
    <row r="29" spans="2:12" s="1" customFormat="1" ht="6.95" customHeight="1">
      <c r="B29" s="28"/>
      <c r="D29" s="49"/>
      <c r="E29" s="49"/>
      <c r="F29" s="49"/>
      <c r="G29" s="49"/>
      <c r="H29" s="49"/>
      <c r="I29" s="49"/>
      <c r="J29" s="49"/>
      <c r="K29" s="49"/>
      <c r="L29" s="28"/>
    </row>
    <row r="30" spans="2:12" s="1" customFormat="1" ht="14.45" customHeight="1">
      <c r="B30" s="28"/>
      <c r="D30" s="21" t="s">
        <v>124</v>
      </c>
      <c r="J30" s="86">
        <f>J96</f>
        <v>0</v>
      </c>
      <c r="L30" s="28"/>
    </row>
    <row r="31" spans="2:12" s="1" customFormat="1" ht="14.45" customHeight="1">
      <c r="B31" s="28"/>
      <c r="D31" s="87" t="s">
        <v>125</v>
      </c>
      <c r="J31" s="86">
        <f>J102</f>
        <v>0</v>
      </c>
      <c r="L31" s="28"/>
    </row>
    <row r="32" spans="2:12" s="1" customFormat="1" ht="25.35" customHeight="1">
      <c r="B32" s="28"/>
      <c r="D32" s="88" t="s">
        <v>42</v>
      </c>
      <c r="J32" s="62">
        <f>ROUND(J30 + J31, 2)</f>
        <v>0</v>
      </c>
      <c r="L32" s="28"/>
    </row>
    <row r="33" spans="2:12" s="1" customFormat="1" ht="6.95" customHeight="1">
      <c r="B33" s="28"/>
      <c r="D33" s="49"/>
      <c r="E33" s="49"/>
      <c r="F33" s="49"/>
      <c r="G33" s="49"/>
      <c r="H33" s="49"/>
      <c r="I33" s="49"/>
      <c r="J33" s="49"/>
      <c r="K33" s="49"/>
      <c r="L33" s="28"/>
    </row>
    <row r="34" spans="2:12" s="1" customFormat="1" ht="14.45" customHeight="1">
      <c r="B34" s="28"/>
      <c r="F34" s="31" t="s">
        <v>44</v>
      </c>
      <c r="I34" s="31" t="s">
        <v>43</v>
      </c>
      <c r="J34" s="31" t="s">
        <v>45</v>
      </c>
      <c r="L34" s="28"/>
    </row>
    <row r="35" spans="2:12" s="1" customFormat="1" ht="14.45" customHeight="1">
      <c r="B35" s="28"/>
      <c r="D35" s="51" t="s">
        <v>46</v>
      </c>
      <c r="E35" s="23" t="s">
        <v>47</v>
      </c>
      <c r="F35" s="89">
        <f>ROUND((SUM(BE102:BE109) + SUM(BE129:BE177)),  2)</f>
        <v>0</v>
      </c>
      <c r="I35" s="90">
        <v>0.21</v>
      </c>
      <c r="J35" s="89">
        <f>ROUND(((SUM(BE102:BE109) + SUM(BE129:BE177))*I35),  2)</f>
        <v>0</v>
      </c>
      <c r="L35" s="28"/>
    </row>
    <row r="36" spans="2:12" s="1" customFormat="1" ht="14.45" customHeight="1">
      <c r="B36" s="28"/>
      <c r="E36" s="23" t="s">
        <v>48</v>
      </c>
      <c r="F36" s="89">
        <f>ROUND((SUM(BF102:BF109) + SUM(BF129:BF177)),  2)</f>
        <v>0</v>
      </c>
      <c r="I36" s="90">
        <v>0.12</v>
      </c>
      <c r="J36" s="89">
        <f>ROUND(((SUM(BF102:BF109) + SUM(BF129:BF177))*I36),  2)</f>
        <v>0</v>
      </c>
      <c r="L36" s="28"/>
    </row>
    <row r="37" spans="2:12" s="1" customFormat="1" ht="14.45" hidden="1" customHeight="1">
      <c r="B37" s="28"/>
      <c r="E37" s="23" t="s">
        <v>49</v>
      </c>
      <c r="F37" s="89">
        <f>ROUND((SUM(BG102:BG109) + SUM(BG129:BG177)),  2)</f>
        <v>0</v>
      </c>
      <c r="I37" s="90">
        <v>0.21</v>
      </c>
      <c r="J37" s="89">
        <f>0</f>
        <v>0</v>
      </c>
      <c r="L37" s="28"/>
    </row>
    <row r="38" spans="2:12" s="1" customFormat="1" ht="14.45" hidden="1" customHeight="1">
      <c r="B38" s="28"/>
      <c r="E38" s="23" t="s">
        <v>50</v>
      </c>
      <c r="F38" s="89">
        <f>ROUND((SUM(BH102:BH109) + SUM(BH129:BH177)),  2)</f>
        <v>0</v>
      </c>
      <c r="I38" s="90">
        <v>0.12</v>
      </c>
      <c r="J38" s="89">
        <f>0</f>
        <v>0</v>
      </c>
      <c r="L38" s="28"/>
    </row>
    <row r="39" spans="2:12" s="1" customFormat="1" ht="14.45" hidden="1" customHeight="1">
      <c r="B39" s="28"/>
      <c r="E39" s="23" t="s">
        <v>51</v>
      </c>
      <c r="F39" s="89">
        <f>ROUND((SUM(BI102:BI109) + SUM(BI129:BI177)),  2)</f>
        <v>0</v>
      </c>
      <c r="I39" s="90">
        <v>0</v>
      </c>
      <c r="J39" s="89">
        <f>0</f>
        <v>0</v>
      </c>
      <c r="L39" s="28"/>
    </row>
    <row r="40" spans="2:12" s="1" customFormat="1" ht="6.95" customHeight="1">
      <c r="B40" s="28"/>
      <c r="L40" s="28"/>
    </row>
    <row r="41" spans="2:12" s="1" customFormat="1" ht="25.35" customHeight="1">
      <c r="B41" s="28"/>
      <c r="C41" s="91"/>
      <c r="D41" s="92" t="s">
        <v>52</v>
      </c>
      <c r="E41" s="53"/>
      <c r="F41" s="53"/>
      <c r="G41" s="93" t="s">
        <v>53</v>
      </c>
      <c r="H41" s="94" t="s">
        <v>54</v>
      </c>
      <c r="I41" s="53"/>
      <c r="J41" s="95">
        <f>SUM(J32:J39)</f>
        <v>0</v>
      </c>
      <c r="K41" s="96"/>
      <c r="L41" s="28"/>
    </row>
    <row r="42" spans="2:12" s="1" customFormat="1" ht="14.45" customHeight="1">
      <c r="B42" s="28"/>
      <c r="L42" s="28"/>
    </row>
    <row r="43" spans="2:12" ht="14.45" customHeight="1">
      <c r="B43" s="16"/>
      <c r="L43" s="16"/>
    </row>
    <row r="44" spans="2:12" ht="14.45" customHeight="1">
      <c r="B44" s="16"/>
      <c r="L44" s="16"/>
    </row>
    <row r="45" spans="2:12" ht="14.45" customHeight="1">
      <c r="B45" s="16"/>
      <c r="L45" s="16"/>
    </row>
    <row r="46" spans="2:12" ht="14.45" customHeight="1">
      <c r="B46" s="16"/>
      <c r="L46" s="16"/>
    </row>
    <row r="47" spans="2:12" ht="14.45" customHeight="1">
      <c r="B47" s="16"/>
      <c r="L47" s="16"/>
    </row>
    <row r="48" spans="2:12" ht="14.45" customHeight="1">
      <c r="B48" s="16"/>
      <c r="L48" s="16"/>
    </row>
    <row r="49" spans="2:12" ht="14.45" customHeight="1">
      <c r="B49" s="16"/>
      <c r="L49" s="16"/>
    </row>
    <row r="50" spans="2:12" s="1" customFormat="1" ht="14.45" customHeight="1">
      <c r="B50" s="28"/>
      <c r="D50" s="37" t="s">
        <v>55</v>
      </c>
      <c r="E50" s="38"/>
      <c r="F50" s="38"/>
      <c r="G50" s="37" t="s">
        <v>56</v>
      </c>
      <c r="H50" s="38"/>
      <c r="I50" s="38"/>
      <c r="J50" s="38"/>
      <c r="K50" s="38"/>
      <c r="L50" s="28"/>
    </row>
    <row r="51" spans="2:12">
      <c r="B51" s="16"/>
      <c r="L51" s="16"/>
    </row>
    <row r="52" spans="2:12">
      <c r="B52" s="16"/>
      <c r="L52" s="16"/>
    </row>
    <row r="53" spans="2:12">
      <c r="B53" s="16"/>
      <c r="L53" s="16"/>
    </row>
    <row r="54" spans="2:12">
      <c r="B54" s="16"/>
      <c r="L54" s="16"/>
    </row>
    <row r="55" spans="2:12">
      <c r="B55" s="16"/>
      <c r="L55" s="16"/>
    </row>
    <row r="56" spans="2:12">
      <c r="B56" s="16"/>
      <c r="L56" s="16"/>
    </row>
    <row r="57" spans="2:12">
      <c r="B57" s="16"/>
      <c r="L57" s="16"/>
    </row>
    <row r="58" spans="2:12">
      <c r="B58" s="16"/>
      <c r="L58" s="16"/>
    </row>
    <row r="59" spans="2:12">
      <c r="B59" s="16"/>
      <c r="L59" s="16"/>
    </row>
    <row r="60" spans="2:12">
      <c r="B60" s="16"/>
      <c r="L60" s="16"/>
    </row>
    <row r="61" spans="2:12" s="1" customFormat="1" ht="12.75">
      <c r="B61" s="28"/>
      <c r="D61" s="39" t="s">
        <v>57</v>
      </c>
      <c r="E61" s="30"/>
      <c r="F61" s="97" t="s">
        <v>58</v>
      </c>
      <c r="G61" s="39" t="s">
        <v>57</v>
      </c>
      <c r="H61" s="30"/>
      <c r="I61" s="30"/>
      <c r="J61" s="98" t="s">
        <v>58</v>
      </c>
      <c r="K61" s="30"/>
      <c r="L61" s="28"/>
    </row>
    <row r="62" spans="2:12">
      <c r="B62" s="16"/>
      <c r="L62" s="16"/>
    </row>
    <row r="63" spans="2:12">
      <c r="B63" s="16"/>
      <c r="L63" s="16"/>
    </row>
    <row r="64" spans="2:12">
      <c r="B64" s="16"/>
      <c r="L64" s="16"/>
    </row>
    <row r="65" spans="2:12" s="1" customFormat="1" ht="12.75">
      <c r="B65" s="28"/>
      <c r="D65" s="37" t="s">
        <v>59</v>
      </c>
      <c r="E65" s="38"/>
      <c r="F65" s="38"/>
      <c r="G65" s="37" t="s">
        <v>60</v>
      </c>
      <c r="H65" s="38"/>
      <c r="I65" s="38"/>
      <c r="J65" s="38"/>
      <c r="K65" s="38"/>
      <c r="L65" s="28"/>
    </row>
    <row r="66" spans="2:12">
      <c r="B66" s="16"/>
      <c r="L66" s="16"/>
    </row>
    <row r="67" spans="2:12">
      <c r="B67" s="16"/>
      <c r="L67" s="16"/>
    </row>
    <row r="68" spans="2:12">
      <c r="B68" s="16"/>
      <c r="L68" s="16"/>
    </row>
    <row r="69" spans="2:12">
      <c r="B69" s="16"/>
      <c r="L69" s="16"/>
    </row>
    <row r="70" spans="2:12">
      <c r="B70" s="16"/>
      <c r="L70" s="16"/>
    </row>
    <row r="71" spans="2:12">
      <c r="B71" s="16"/>
      <c r="L71" s="16"/>
    </row>
    <row r="72" spans="2:12">
      <c r="B72" s="16"/>
      <c r="L72" s="16"/>
    </row>
    <row r="73" spans="2:12">
      <c r="B73" s="16"/>
      <c r="L73" s="16"/>
    </row>
    <row r="74" spans="2:12">
      <c r="B74" s="16"/>
      <c r="L74" s="16"/>
    </row>
    <row r="75" spans="2:12">
      <c r="B75" s="16"/>
      <c r="L75" s="16"/>
    </row>
    <row r="76" spans="2:12" s="1" customFormat="1" ht="12.75">
      <c r="B76" s="28"/>
      <c r="D76" s="39" t="s">
        <v>57</v>
      </c>
      <c r="E76" s="30"/>
      <c r="F76" s="97" t="s">
        <v>58</v>
      </c>
      <c r="G76" s="39" t="s">
        <v>57</v>
      </c>
      <c r="H76" s="30"/>
      <c r="I76" s="30"/>
      <c r="J76" s="98" t="s">
        <v>58</v>
      </c>
      <c r="K76" s="30"/>
      <c r="L76" s="28"/>
    </row>
    <row r="77" spans="2:12" s="1" customFormat="1" ht="14.45" customHeight="1">
      <c r="B77" s="40"/>
      <c r="C77" s="41"/>
      <c r="D77" s="41"/>
      <c r="E77" s="41"/>
      <c r="F77" s="41"/>
      <c r="G77" s="41"/>
      <c r="H77" s="41"/>
      <c r="I77" s="41"/>
      <c r="J77" s="41"/>
      <c r="K77" s="41"/>
      <c r="L77" s="28"/>
    </row>
    <row r="81" spans="2:47" s="1" customFormat="1" ht="6.95" customHeight="1">
      <c r="B81" s="42"/>
      <c r="C81" s="43"/>
      <c r="D81" s="43"/>
      <c r="E81" s="43"/>
      <c r="F81" s="43"/>
      <c r="G81" s="43"/>
      <c r="H81" s="43"/>
      <c r="I81" s="43"/>
      <c r="J81" s="43"/>
      <c r="K81" s="43"/>
      <c r="L81" s="28"/>
    </row>
    <row r="82" spans="2:47" s="1" customFormat="1" ht="24.95" customHeight="1">
      <c r="B82" s="28"/>
      <c r="C82" s="17" t="s">
        <v>126</v>
      </c>
      <c r="L82" s="28"/>
    </row>
    <row r="83" spans="2:47" s="1" customFormat="1" ht="6.95" customHeight="1">
      <c r="B83" s="28"/>
      <c r="L83" s="28"/>
    </row>
    <row r="84" spans="2:47" s="1" customFormat="1" ht="12" customHeight="1">
      <c r="B84" s="28"/>
      <c r="C84" s="23" t="s">
        <v>16</v>
      </c>
      <c r="L84" s="28"/>
    </row>
    <row r="85" spans="2:47" s="1" customFormat="1" ht="16.5" customHeight="1">
      <c r="B85" s="28"/>
      <c r="E85" s="218" t="str">
        <f>E7</f>
        <v>BR - Stavební úpravy bytu č. 7(8), 3. NP</v>
      </c>
      <c r="F85" s="219"/>
      <c r="G85" s="219"/>
      <c r="H85" s="219"/>
      <c r="L85" s="28"/>
    </row>
    <row r="86" spans="2:47" s="1" customFormat="1" ht="12" customHeight="1">
      <c r="B86" s="28"/>
      <c r="C86" s="23" t="s">
        <v>122</v>
      </c>
      <c r="L86" s="28"/>
    </row>
    <row r="87" spans="2:47" s="1" customFormat="1" ht="16.5" customHeight="1">
      <c r="B87" s="28"/>
      <c r="E87" s="200" t="str">
        <f>E9</f>
        <v>J - VZT INVESTICE</v>
      </c>
      <c r="F87" s="220"/>
      <c r="G87" s="220"/>
      <c r="H87" s="220"/>
      <c r="L87" s="28"/>
    </row>
    <row r="88" spans="2:47" s="1" customFormat="1" ht="6.95" customHeight="1">
      <c r="B88" s="28"/>
      <c r="L88" s="28"/>
    </row>
    <row r="89" spans="2:47" s="1" customFormat="1" ht="12" customHeight="1">
      <c r="B89" s="28"/>
      <c r="C89" s="23" t="s">
        <v>20</v>
      </c>
      <c r="F89" s="21" t="str">
        <f>F12</f>
        <v>Vítězná 530/11</v>
      </c>
      <c r="I89" s="23" t="s">
        <v>22</v>
      </c>
      <c r="J89" s="48" t="str">
        <f>IF(J12="","",J12)</f>
        <v>11. 4. 2025</v>
      </c>
      <c r="L89" s="28"/>
    </row>
    <row r="90" spans="2:47" s="1" customFormat="1" ht="6.95" customHeight="1">
      <c r="B90" s="28"/>
      <c r="L90" s="28"/>
    </row>
    <row r="91" spans="2:47" s="1" customFormat="1" ht="40.15" customHeight="1">
      <c r="B91" s="28"/>
      <c r="C91" s="23" t="s">
        <v>24</v>
      </c>
      <c r="F91" s="21" t="str">
        <f>E15</f>
        <v xml:space="preserve">Měst. část Praha 5 náměstí 14. října 1381/4 Praha </v>
      </c>
      <c r="I91" s="23" t="s">
        <v>31</v>
      </c>
      <c r="J91" s="26" t="str">
        <f>E21</f>
        <v>Studio PHX s.r.o. Ondříčkova 384/33 Praha 3</v>
      </c>
      <c r="L91" s="28"/>
    </row>
    <row r="92" spans="2:47" s="1" customFormat="1" ht="25.7" customHeight="1">
      <c r="B92" s="28"/>
      <c r="C92" s="23" t="s">
        <v>29</v>
      </c>
      <c r="F92" s="21" t="str">
        <f>IF(E18="","",E18)</f>
        <v>Vyplň údaj</v>
      </c>
      <c r="I92" s="23" t="s">
        <v>36</v>
      </c>
      <c r="J92" s="26" t="str">
        <f>E24</f>
        <v xml:space="preserve">Ing. Jan Brožek s.r.o. Kralupy nad Vlt. </v>
      </c>
      <c r="L92" s="28"/>
    </row>
    <row r="93" spans="2:47" s="1" customFormat="1" ht="10.35" customHeight="1">
      <c r="B93" s="28"/>
      <c r="L93" s="28"/>
    </row>
    <row r="94" spans="2:47" s="1" customFormat="1" ht="29.25" customHeight="1">
      <c r="B94" s="28"/>
      <c r="C94" s="99" t="s">
        <v>127</v>
      </c>
      <c r="D94" s="91"/>
      <c r="E94" s="91"/>
      <c r="F94" s="91"/>
      <c r="G94" s="91"/>
      <c r="H94" s="91"/>
      <c r="I94" s="91"/>
      <c r="J94" s="100" t="s">
        <v>128</v>
      </c>
      <c r="K94" s="91"/>
      <c r="L94" s="28"/>
    </row>
    <row r="95" spans="2:47" s="1" customFormat="1" ht="10.35" customHeight="1">
      <c r="B95" s="28"/>
      <c r="L95" s="28"/>
    </row>
    <row r="96" spans="2:47" s="1" customFormat="1" ht="22.9" customHeight="1">
      <c r="B96" s="28"/>
      <c r="C96" s="101" t="s">
        <v>129</v>
      </c>
      <c r="J96" s="62">
        <f>J129</f>
        <v>0</v>
      </c>
      <c r="L96" s="28"/>
      <c r="AU96" s="13" t="s">
        <v>130</v>
      </c>
    </row>
    <row r="97" spans="2:65" s="8" customFormat="1" ht="24.95" customHeight="1">
      <c r="B97" s="102"/>
      <c r="D97" s="103" t="s">
        <v>144</v>
      </c>
      <c r="E97" s="104"/>
      <c r="F97" s="104"/>
      <c r="G97" s="104"/>
      <c r="H97" s="104"/>
      <c r="I97" s="104"/>
      <c r="J97" s="105">
        <f>J130</f>
        <v>0</v>
      </c>
      <c r="L97" s="102"/>
    </row>
    <row r="98" spans="2:65" s="9" customFormat="1" ht="19.899999999999999" customHeight="1">
      <c r="B98" s="106"/>
      <c r="D98" s="107" t="s">
        <v>1390</v>
      </c>
      <c r="E98" s="108"/>
      <c r="F98" s="108"/>
      <c r="G98" s="108"/>
      <c r="H98" s="108"/>
      <c r="I98" s="108"/>
      <c r="J98" s="109">
        <f>J131</f>
        <v>0</v>
      </c>
      <c r="L98" s="106"/>
    </row>
    <row r="99" spans="2:65" s="9" customFormat="1" ht="19.899999999999999" customHeight="1">
      <c r="B99" s="106"/>
      <c r="D99" s="107" t="s">
        <v>1391</v>
      </c>
      <c r="E99" s="108"/>
      <c r="F99" s="108"/>
      <c r="G99" s="108"/>
      <c r="H99" s="108"/>
      <c r="I99" s="108"/>
      <c r="J99" s="109">
        <f>J138</f>
        <v>0</v>
      </c>
      <c r="L99" s="106"/>
    </row>
    <row r="100" spans="2:65" s="1" customFormat="1" ht="21.75" customHeight="1">
      <c r="B100" s="28"/>
      <c r="L100" s="28"/>
    </row>
    <row r="101" spans="2:65" s="1" customFormat="1" ht="6.95" customHeight="1">
      <c r="B101" s="28"/>
      <c r="L101" s="28"/>
    </row>
    <row r="102" spans="2:65" s="1" customFormat="1" ht="29.25" customHeight="1">
      <c r="B102" s="28"/>
      <c r="C102" s="101" t="s">
        <v>150</v>
      </c>
      <c r="J102" s="110">
        <f>ROUND(J103 + J104 + J105 + J106 + J107 + J108,2)</f>
        <v>0</v>
      </c>
      <c r="L102" s="28"/>
      <c r="N102" s="111" t="s">
        <v>46</v>
      </c>
    </row>
    <row r="103" spans="2:65" s="1" customFormat="1" ht="18" customHeight="1">
      <c r="B103" s="28"/>
      <c r="D103" s="216" t="s">
        <v>151</v>
      </c>
      <c r="E103" s="217"/>
      <c r="F103" s="217"/>
      <c r="J103" s="113">
        <v>0</v>
      </c>
      <c r="L103" s="114"/>
      <c r="M103" s="115"/>
      <c r="N103" s="116" t="s">
        <v>48</v>
      </c>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7" t="s">
        <v>152</v>
      </c>
      <c r="AZ103" s="115"/>
      <c r="BA103" s="115"/>
      <c r="BB103" s="115"/>
      <c r="BC103" s="115"/>
      <c r="BD103" s="115"/>
      <c r="BE103" s="118">
        <f t="shared" ref="BE103:BE108" si="0">IF(N103="základní",J103,0)</f>
        <v>0</v>
      </c>
      <c r="BF103" s="118">
        <f t="shared" ref="BF103:BF108" si="1">IF(N103="snížená",J103,0)</f>
        <v>0</v>
      </c>
      <c r="BG103" s="118">
        <f t="shared" ref="BG103:BG108" si="2">IF(N103="zákl. přenesená",J103,0)</f>
        <v>0</v>
      </c>
      <c r="BH103" s="118">
        <f t="shared" ref="BH103:BH108" si="3">IF(N103="sníž. přenesená",J103,0)</f>
        <v>0</v>
      </c>
      <c r="BI103" s="118">
        <f t="shared" ref="BI103:BI108" si="4">IF(N103="nulová",J103,0)</f>
        <v>0</v>
      </c>
      <c r="BJ103" s="117" t="s">
        <v>153</v>
      </c>
      <c r="BK103" s="115"/>
      <c r="BL103" s="115"/>
      <c r="BM103" s="115"/>
    </row>
    <row r="104" spans="2:65" s="1" customFormat="1" ht="18" customHeight="1">
      <c r="B104" s="28"/>
      <c r="D104" s="216" t="s">
        <v>154</v>
      </c>
      <c r="E104" s="217"/>
      <c r="F104" s="217"/>
      <c r="J104" s="113">
        <v>0</v>
      </c>
      <c r="L104" s="114"/>
      <c r="M104" s="115"/>
      <c r="N104" s="116" t="s">
        <v>48</v>
      </c>
      <c r="O104" s="115"/>
      <c r="P104" s="115"/>
      <c r="Q104" s="115"/>
      <c r="R104" s="115"/>
      <c r="S104" s="115"/>
      <c r="T104" s="115"/>
      <c r="U104" s="115"/>
      <c r="V104" s="115"/>
      <c r="W104" s="115"/>
      <c r="X104" s="115"/>
      <c r="Y104" s="115"/>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7" t="s">
        <v>152</v>
      </c>
      <c r="AZ104" s="115"/>
      <c r="BA104" s="115"/>
      <c r="BB104" s="115"/>
      <c r="BC104" s="115"/>
      <c r="BD104" s="115"/>
      <c r="BE104" s="118">
        <f t="shared" si="0"/>
        <v>0</v>
      </c>
      <c r="BF104" s="118">
        <f t="shared" si="1"/>
        <v>0</v>
      </c>
      <c r="BG104" s="118">
        <f t="shared" si="2"/>
        <v>0</v>
      </c>
      <c r="BH104" s="118">
        <f t="shared" si="3"/>
        <v>0</v>
      </c>
      <c r="BI104" s="118">
        <f t="shared" si="4"/>
        <v>0</v>
      </c>
      <c r="BJ104" s="117" t="s">
        <v>153</v>
      </c>
      <c r="BK104" s="115"/>
      <c r="BL104" s="115"/>
      <c r="BM104" s="115"/>
    </row>
    <row r="105" spans="2:65" s="1" customFormat="1" ht="18" customHeight="1">
      <c r="B105" s="28"/>
      <c r="D105" s="216" t="s">
        <v>155</v>
      </c>
      <c r="E105" s="217"/>
      <c r="F105" s="217"/>
      <c r="J105" s="113">
        <v>0</v>
      </c>
      <c r="L105" s="114"/>
      <c r="M105" s="115"/>
      <c r="N105" s="116" t="s">
        <v>48</v>
      </c>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7" t="s">
        <v>152</v>
      </c>
      <c r="AZ105" s="115"/>
      <c r="BA105" s="115"/>
      <c r="BB105" s="115"/>
      <c r="BC105" s="115"/>
      <c r="BD105" s="115"/>
      <c r="BE105" s="118">
        <f t="shared" si="0"/>
        <v>0</v>
      </c>
      <c r="BF105" s="118">
        <f t="shared" si="1"/>
        <v>0</v>
      </c>
      <c r="BG105" s="118">
        <f t="shared" si="2"/>
        <v>0</v>
      </c>
      <c r="BH105" s="118">
        <f t="shared" si="3"/>
        <v>0</v>
      </c>
      <c r="BI105" s="118">
        <f t="shared" si="4"/>
        <v>0</v>
      </c>
      <c r="BJ105" s="117" t="s">
        <v>153</v>
      </c>
      <c r="BK105" s="115"/>
      <c r="BL105" s="115"/>
      <c r="BM105" s="115"/>
    </row>
    <row r="106" spans="2:65" s="1" customFormat="1" ht="18" customHeight="1">
      <c r="B106" s="28"/>
      <c r="D106" s="216" t="s">
        <v>156</v>
      </c>
      <c r="E106" s="217"/>
      <c r="F106" s="217"/>
      <c r="J106" s="113">
        <v>0</v>
      </c>
      <c r="L106" s="114"/>
      <c r="M106" s="115"/>
      <c r="N106" s="116" t="s">
        <v>48</v>
      </c>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7" t="s">
        <v>152</v>
      </c>
      <c r="AZ106" s="115"/>
      <c r="BA106" s="115"/>
      <c r="BB106" s="115"/>
      <c r="BC106" s="115"/>
      <c r="BD106" s="115"/>
      <c r="BE106" s="118">
        <f t="shared" si="0"/>
        <v>0</v>
      </c>
      <c r="BF106" s="118">
        <f t="shared" si="1"/>
        <v>0</v>
      </c>
      <c r="BG106" s="118">
        <f t="shared" si="2"/>
        <v>0</v>
      </c>
      <c r="BH106" s="118">
        <f t="shared" si="3"/>
        <v>0</v>
      </c>
      <c r="BI106" s="118">
        <f t="shared" si="4"/>
        <v>0</v>
      </c>
      <c r="BJ106" s="117" t="s">
        <v>153</v>
      </c>
      <c r="BK106" s="115"/>
      <c r="BL106" s="115"/>
      <c r="BM106" s="115"/>
    </row>
    <row r="107" spans="2:65" s="1" customFormat="1" ht="18" customHeight="1">
      <c r="B107" s="28"/>
      <c r="D107" s="216" t="s">
        <v>157</v>
      </c>
      <c r="E107" s="217"/>
      <c r="F107" s="217"/>
      <c r="J107" s="113">
        <v>0</v>
      </c>
      <c r="L107" s="114"/>
      <c r="M107" s="115"/>
      <c r="N107" s="116" t="s">
        <v>48</v>
      </c>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7" t="s">
        <v>152</v>
      </c>
      <c r="AZ107" s="115"/>
      <c r="BA107" s="115"/>
      <c r="BB107" s="115"/>
      <c r="BC107" s="115"/>
      <c r="BD107" s="115"/>
      <c r="BE107" s="118">
        <f t="shared" si="0"/>
        <v>0</v>
      </c>
      <c r="BF107" s="118">
        <f t="shared" si="1"/>
        <v>0</v>
      </c>
      <c r="BG107" s="118">
        <f t="shared" si="2"/>
        <v>0</v>
      </c>
      <c r="BH107" s="118">
        <f t="shared" si="3"/>
        <v>0</v>
      </c>
      <c r="BI107" s="118">
        <f t="shared" si="4"/>
        <v>0</v>
      </c>
      <c r="BJ107" s="117" t="s">
        <v>153</v>
      </c>
      <c r="BK107" s="115"/>
      <c r="BL107" s="115"/>
      <c r="BM107" s="115"/>
    </row>
    <row r="108" spans="2:65" s="1" customFormat="1" ht="18" customHeight="1">
      <c r="B108" s="28"/>
      <c r="D108" s="112" t="s">
        <v>158</v>
      </c>
      <c r="J108" s="113">
        <f>ROUND(J30*T108,2)</f>
        <v>0</v>
      </c>
      <c r="L108" s="114"/>
      <c r="M108" s="115"/>
      <c r="N108" s="116" t="s">
        <v>48</v>
      </c>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7" t="s">
        <v>159</v>
      </c>
      <c r="AZ108" s="115"/>
      <c r="BA108" s="115"/>
      <c r="BB108" s="115"/>
      <c r="BC108" s="115"/>
      <c r="BD108" s="115"/>
      <c r="BE108" s="118">
        <f t="shared" si="0"/>
        <v>0</v>
      </c>
      <c r="BF108" s="118">
        <f t="shared" si="1"/>
        <v>0</v>
      </c>
      <c r="BG108" s="118">
        <f t="shared" si="2"/>
        <v>0</v>
      </c>
      <c r="BH108" s="118">
        <f t="shared" si="3"/>
        <v>0</v>
      </c>
      <c r="BI108" s="118">
        <f t="shared" si="4"/>
        <v>0</v>
      </c>
      <c r="BJ108" s="117" t="s">
        <v>153</v>
      </c>
      <c r="BK108" s="115"/>
      <c r="BL108" s="115"/>
      <c r="BM108" s="115"/>
    </row>
    <row r="109" spans="2:65" s="1" customFormat="1">
      <c r="B109" s="28"/>
      <c r="L109" s="28"/>
    </row>
    <row r="110" spans="2:65" s="1" customFormat="1" ht="29.25" customHeight="1">
      <c r="B110" s="28"/>
      <c r="C110" s="119" t="s">
        <v>160</v>
      </c>
      <c r="D110" s="91"/>
      <c r="E110" s="91"/>
      <c r="F110" s="91"/>
      <c r="G110" s="91"/>
      <c r="H110" s="91"/>
      <c r="I110" s="91"/>
      <c r="J110" s="120">
        <f>ROUND(J96+J102,2)</f>
        <v>0</v>
      </c>
      <c r="K110" s="91"/>
      <c r="L110" s="28"/>
    </row>
    <row r="111" spans="2:65" s="1" customFormat="1" ht="6.95" customHeight="1">
      <c r="B111" s="40"/>
      <c r="C111" s="41"/>
      <c r="D111" s="41"/>
      <c r="E111" s="41"/>
      <c r="F111" s="41"/>
      <c r="G111" s="41"/>
      <c r="H111" s="41"/>
      <c r="I111" s="41"/>
      <c r="J111" s="41"/>
      <c r="K111" s="41"/>
      <c r="L111" s="28"/>
    </row>
    <row r="115" spans="2:20" s="1" customFormat="1" ht="6.95" customHeight="1">
      <c r="B115" s="42"/>
      <c r="C115" s="43"/>
      <c r="D115" s="43"/>
      <c r="E115" s="43"/>
      <c r="F115" s="43"/>
      <c r="G115" s="43"/>
      <c r="H115" s="43"/>
      <c r="I115" s="43"/>
      <c r="J115" s="43"/>
      <c r="K115" s="43"/>
      <c r="L115" s="28"/>
    </row>
    <row r="116" spans="2:20" s="1" customFormat="1" ht="24.95" customHeight="1">
      <c r="B116" s="28"/>
      <c r="C116" s="17" t="s">
        <v>161</v>
      </c>
      <c r="L116" s="28"/>
    </row>
    <row r="117" spans="2:20" s="1" customFormat="1" ht="6.95" customHeight="1">
      <c r="B117" s="28"/>
      <c r="L117" s="28"/>
    </row>
    <row r="118" spans="2:20" s="1" customFormat="1" ht="12" customHeight="1">
      <c r="B118" s="28"/>
      <c r="C118" s="23" t="s">
        <v>16</v>
      </c>
      <c r="L118" s="28"/>
    </row>
    <row r="119" spans="2:20" s="1" customFormat="1" ht="16.5" customHeight="1">
      <c r="B119" s="28"/>
      <c r="E119" s="218" t="str">
        <f>E7</f>
        <v>BR - Stavební úpravy bytu č. 7(8), 3. NP</v>
      </c>
      <c r="F119" s="219"/>
      <c r="G119" s="219"/>
      <c r="H119" s="219"/>
      <c r="L119" s="28"/>
    </row>
    <row r="120" spans="2:20" s="1" customFormat="1" ht="12" customHeight="1">
      <c r="B120" s="28"/>
      <c r="C120" s="23" t="s">
        <v>122</v>
      </c>
      <c r="L120" s="28"/>
    </row>
    <row r="121" spans="2:20" s="1" customFormat="1" ht="16.5" customHeight="1">
      <c r="B121" s="28"/>
      <c r="E121" s="200" t="str">
        <f>E9</f>
        <v>J - VZT INVESTICE</v>
      </c>
      <c r="F121" s="220"/>
      <c r="G121" s="220"/>
      <c r="H121" s="220"/>
      <c r="L121" s="28"/>
    </row>
    <row r="122" spans="2:20" s="1" customFormat="1" ht="6.95" customHeight="1">
      <c r="B122" s="28"/>
      <c r="L122" s="28"/>
    </row>
    <row r="123" spans="2:20" s="1" customFormat="1" ht="12" customHeight="1">
      <c r="B123" s="28"/>
      <c r="C123" s="23" t="s">
        <v>20</v>
      </c>
      <c r="F123" s="21" t="str">
        <f>F12</f>
        <v>Vítězná 530/11</v>
      </c>
      <c r="I123" s="23" t="s">
        <v>22</v>
      </c>
      <c r="J123" s="48" t="str">
        <f>IF(J12="","",J12)</f>
        <v>11. 4. 2025</v>
      </c>
      <c r="L123" s="28"/>
    </row>
    <row r="124" spans="2:20" s="1" customFormat="1" ht="6.95" customHeight="1">
      <c r="B124" s="28"/>
      <c r="L124" s="28"/>
    </row>
    <row r="125" spans="2:20" s="1" customFormat="1" ht="40.15" customHeight="1">
      <c r="B125" s="28"/>
      <c r="C125" s="23" t="s">
        <v>24</v>
      </c>
      <c r="F125" s="21" t="str">
        <f>E15</f>
        <v xml:space="preserve">Měst. část Praha 5 náměstí 14. října 1381/4 Praha </v>
      </c>
      <c r="I125" s="23" t="s">
        <v>31</v>
      </c>
      <c r="J125" s="26" t="str">
        <f>E21</f>
        <v>Studio PHX s.r.o. Ondříčkova 384/33 Praha 3</v>
      </c>
      <c r="L125" s="28"/>
    </row>
    <row r="126" spans="2:20" s="1" customFormat="1" ht="25.7" customHeight="1">
      <c r="B126" s="28"/>
      <c r="C126" s="23" t="s">
        <v>29</v>
      </c>
      <c r="F126" s="21" t="str">
        <f>IF(E18="","",E18)</f>
        <v>Vyplň údaj</v>
      </c>
      <c r="I126" s="23" t="s">
        <v>36</v>
      </c>
      <c r="J126" s="26" t="str">
        <f>E24</f>
        <v xml:space="preserve">Ing. Jan Brožek s.r.o. Kralupy nad Vlt. </v>
      </c>
      <c r="L126" s="28"/>
    </row>
    <row r="127" spans="2:20" s="1" customFormat="1" ht="10.35" customHeight="1">
      <c r="B127" s="28"/>
      <c r="L127" s="28"/>
    </row>
    <row r="128" spans="2:20" s="10" customFormat="1" ht="29.25" customHeight="1">
      <c r="B128" s="121"/>
      <c r="C128" s="122" t="s">
        <v>162</v>
      </c>
      <c r="D128" s="123" t="s">
        <v>67</v>
      </c>
      <c r="E128" s="123" t="s">
        <v>63</v>
      </c>
      <c r="F128" s="123" t="s">
        <v>64</v>
      </c>
      <c r="G128" s="123" t="s">
        <v>163</v>
      </c>
      <c r="H128" s="123" t="s">
        <v>164</v>
      </c>
      <c r="I128" s="123" t="s">
        <v>165</v>
      </c>
      <c r="J128" s="123" t="s">
        <v>128</v>
      </c>
      <c r="K128" s="124" t="s">
        <v>166</v>
      </c>
      <c r="L128" s="121"/>
      <c r="M128" s="55" t="s">
        <v>1</v>
      </c>
      <c r="N128" s="56" t="s">
        <v>46</v>
      </c>
      <c r="O128" s="56" t="s">
        <v>167</v>
      </c>
      <c r="P128" s="56" t="s">
        <v>168</v>
      </c>
      <c r="Q128" s="56" t="s">
        <v>169</v>
      </c>
      <c r="R128" s="56" t="s">
        <v>170</v>
      </c>
      <c r="S128" s="56" t="s">
        <v>171</v>
      </c>
      <c r="T128" s="57" t="s">
        <v>172</v>
      </c>
    </row>
    <row r="129" spans="2:65" s="1" customFormat="1" ht="22.9" customHeight="1">
      <c r="B129" s="28"/>
      <c r="C129" s="60" t="s">
        <v>173</v>
      </c>
      <c r="J129" s="125">
        <f>BK129</f>
        <v>0</v>
      </c>
      <c r="L129" s="28"/>
      <c r="M129" s="58"/>
      <c r="N129" s="49"/>
      <c r="O129" s="49"/>
      <c r="P129" s="126">
        <f>P130</f>
        <v>0</v>
      </c>
      <c r="Q129" s="49"/>
      <c r="R129" s="126">
        <f>R130</f>
        <v>0.14163999999999999</v>
      </c>
      <c r="S129" s="49"/>
      <c r="T129" s="127">
        <f>T130</f>
        <v>0</v>
      </c>
      <c r="AT129" s="13" t="s">
        <v>81</v>
      </c>
      <c r="AU129" s="13" t="s">
        <v>130</v>
      </c>
      <c r="BK129" s="128">
        <f>BK130</f>
        <v>0</v>
      </c>
    </row>
    <row r="130" spans="2:65" s="11" customFormat="1" ht="25.9" customHeight="1">
      <c r="B130" s="129"/>
      <c r="D130" s="130" t="s">
        <v>81</v>
      </c>
      <c r="E130" s="131" t="s">
        <v>593</v>
      </c>
      <c r="F130" s="131" t="s">
        <v>594</v>
      </c>
      <c r="I130" s="132"/>
      <c r="J130" s="133">
        <f>BK130</f>
        <v>0</v>
      </c>
      <c r="L130" s="129"/>
      <c r="M130" s="134"/>
      <c r="P130" s="135">
        <f>P131+P138</f>
        <v>0</v>
      </c>
      <c r="R130" s="135">
        <f>R131+R138</f>
        <v>0.14163999999999999</v>
      </c>
      <c r="T130" s="136">
        <f>T131+T138</f>
        <v>0</v>
      </c>
      <c r="AR130" s="130" t="s">
        <v>153</v>
      </c>
      <c r="AT130" s="137" t="s">
        <v>81</v>
      </c>
      <c r="AU130" s="137" t="s">
        <v>82</v>
      </c>
      <c r="AY130" s="130" t="s">
        <v>176</v>
      </c>
      <c r="BK130" s="138">
        <f>BK131+BK138</f>
        <v>0</v>
      </c>
    </row>
    <row r="131" spans="2:65" s="11" customFormat="1" ht="22.9" customHeight="1">
      <c r="B131" s="129"/>
      <c r="D131" s="130" t="s">
        <v>81</v>
      </c>
      <c r="E131" s="156" t="s">
        <v>1392</v>
      </c>
      <c r="F131" s="156" t="s">
        <v>1393</v>
      </c>
      <c r="I131" s="132"/>
      <c r="J131" s="157">
        <f>BK131</f>
        <v>0</v>
      </c>
      <c r="L131" s="129"/>
      <c r="M131" s="134"/>
      <c r="P131" s="135">
        <f>SUM(P132:P137)</f>
        <v>0</v>
      </c>
      <c r="R131" s="135">
        <f>SUM(R132:R137)</f>
        <v>0</v>
      </c>
      <c r="T131" s="136">
        <f>SUM(T132:T137)</f>
        <v>0</v>
      </c>
      <c r="AR131" s="130" t="s">
        <v>153</v>
      </c>
      <c r="AT131" s="137" t="s">
        <v>81</v>
      </c>
      <c r="AU131" s="137" t="s">
        <v>90</v>
      </c>
      <c r="AY131" s="130" t="s">
        <v>176</v>
      </c>
      <c r="BK131" s="138">
        <f>SUM(BK132:BK137)</f>
        <v>0</v>
      </c>
    </row>
    <row r="132" spans="2:65" s="1" customFormat="1" ht="21.75" customHeight="1">
      <c r="B132" s="28"/>
      <c r="C132" s="139" t="s">
        <v>90</v>
      </c>
      <c r="D132" s="139" t="s">
        <v>118</v>
      </c>
      <c r="E132" s="140" t="s">
        <v>1394</v>
      </c>
      <c r="F132" s="141" t="s">
        <v>1395</v>
      </c>
      <c r="G132" s="142" t="s">
        <v>179</v>
      </c>
      <c r="H132" s="143">
        <v>5</v>
      </c>
      <c r="I132" s="144"/>
      <c r="J132" s="145">
        <f>ROUND(I132*H132,2)</f>
        <v>0</v>
      </c>
      <c r="K132" s="141" t="s">
        <v>1</v>
      </c>
      <c r="L132" s="28"/>
      <c r="M132" s="146" t="s">
        <v>1</v>
      </c>
      <c r="N132" s="111" t="s">
        <v>48</v>
      </c>
      <c r="P132" s="147">
        <f>O132*H132</f>
        <v>0</v>
      </c>
      <c r="Q132" s="147">
        <v>0</v>
      </c>
      <c r="R132" s="147">
        <f>Q132*H132</f>
        <v>0</v>
      </c>
      <c r="S132" s="147">
        <v>0</v>
      </c>
      <c r="T132" s="148">
        <f>S132*H132</f>
        <v>0</v>
      </c>
      <c r="AR132" s="149" t="s">
        <v>232</v>
      </c>
      <c r="AT132" s="149" t="s">
        <v>118</v>
      </c>
      <c r="AU132" s="149" t="s">
        <v>153</v>
      </c>
      <c r="AY132" s="13" t="s">
        <v>176</v>
      </c>
      <c r="BE132" s="150">
        <f>IF(N132="základní",J132,0)</f>
        <v>0</v>
      </c>
      <c r="BF132" s="150">
        <f>IF(N132="snížená",J132,0)</f>
        <v>0</v>
      </c>
      <c r="BG132" s="150">
        <f>IF(N132="zákl. přenesená",J132,0)</f>
        <v>0</v>
      </c>
      <c r="BH132" s="150">
        <f>IF(N132="sníž. přenesená",J132,0)</f>
        <v>0</v>
      </c>
      <c r="BI132" s="150">
        <f>IF(N132="nulová",J132,0)</f>
        <v>0</v>
      </c>
      <c r="BJ132" s="13" t="s">
        <v>153</v>
      </c>
      <c r="BK132" s="150">
        <f>ROUND(I132*H132,2)</f>
        <v>0</v>
      </c>
      <c r="BL132" s="13" t="s">
        <v>232</v>
      </c>
      <c r="BM132" s="149" t="s">
        <v>1396</v>
      </c>
    </row>
    <row r="133" spans="2:65" s="1" customFormat="1">
      <c r="B133" s="28"/>
      <c r="D133" s="151" t="s">
        <v>183</v>
      </c>
      <c r="F133" s="152" t="s">
        <v>1395</v>
      </c>
      <c r="I133" s="115"/>
      <c r="L133" s="28"/>
      <c r="M133" s="153"/>
      <c r="T133" s="52"/>
      <c r="AT133" s="13" t="s">
        <v>183</v>
      </c>
      <c r="AU133" s="13" t="s">
        <v>153</v>
      </c>
    </row>
    <row r="134" spans="2:65" s="1" customFormat="1" ht="19.5">
      <c r="B134" s="28"/>
      <c r="D134" s="151" t="s">
        <v>267</v>
      </c>
      <c r="F134" s="158" t="s">
        <v>1397</v>
      </c>
      <c r="I134" s="115"/>
      <c r="L134" s="28"/>
      <c r="M134" s="153"/>
      <c r="T134" s="52"/>
      <c r="AT134" s="13" t="s">
        <v>267</v>
      </c>
      <c r="AU134" s="13" t="s">
        <v>153</v>
      </c>
    </row>
    <row r="135" spans="2:65" s="1" customFormat="1" ht="16.5" customHeight="1">
      <c r="B135" s="28"/>
      <c r="C135" s="159" t="s">
        <v>153</v>
      </c>
      <c r="D135" s="159" t="s">
        <v>479</v>
      </c>
      <c r="E135" s="160" t="s">
        <v>1398</v>
      </c>
      <c r="F135" s="161" t="s">
        <v>1399</v>
      </c>
      <c r="G135" s="162" t="s">
        <v>179</v>
      </c>
      <c r="H135" s="163">
        <v>5.25</v>
      </c>
      <c r="I135" s="164"/>
      <c r="J135" s="165">
        <f>ROUND(I135*H135,2)</f>
        <v>0</v>
      </c>
      <c r="K135" s="161" t="s">
        <v>1</v>
      </c>
      <c r="L135" s="166"/>
      <c r="M135" s="167" t="s">
        <v>1</v>
      </c>
      <c r="N135" s="168" t="s">
        <v>48</v>
      </c>
      <c r="P135" s="147">
        <f>O135*H135</f>
        <v>0</v>
      </c>
      <c r="Q135" s="147">
        <v>0</v>
      </c>
      <c r="R135" s="147">
        <f>Q135*H135</f>
        <v>0</v>
      </c>
      <c r="S135" s="147">
        <v>0</v>
      </c>
      <c r="T135" s="148">
        <f>S135*H135</f>
        <v>0</v>
      </c>
      <c r="AR135" s="149" t="s">
        <v>369</v>
      </c>
      <c r="AT135" s="149" t="s">
        <v>479</v>
      </c>
      <c r="AU135" s="149" t="s">
        <v>153</v>
      </c>
      <c r="AY135" s="13" t="s">
        <v>176</v>
      </c>
      <c r="BE135" s="150">
        <f>IF(N135="základní",J135,0)</f>
        <v>0</v>
      </c>
      <c r="BF135" s="150">
        <f>IF(N135="snížená",J135,0)</f>
        <v>0</v>
      </c>
      <c r="BG135" s="150">
        <f>IF(N135="zákl. přenesená",J135,0)</f>
        <v>0</v>
      </c>
      <c r="BH135" s="150">
        <f>IF(N135="sníž. přenesená",J135,0)</f>
        <v>0</v>
      </c>
      <c r="BI135" s="150">
        <f>IF(N135="nulová",J135,0)</f>
        <v>0</v>
      </c>
      <c r="BJ135" s="13" t="s">
        <v>153</v>
      </c>
      <c r="BK135" s="150">
        <f>ROUND(I135*H135,2)</f>
        <v>0</v>
      </c>
      <c r="BL135" s="13" t="s">
        <v>232</v>
      </c>
      <c r="BM135" s="149" t="s">
        <v>1400</v>
      </c>
    </row>
    <row r="136" spans="2:65" s="1" customFormat="1">
      <c r="B136" s="28"/>
      <c r="D136" s="151" t="s">
        <v>183</v>
      </c>
      <c r="F136" s="152" t="s">
        <v>1399</v>
      </c>
      <c r="I136" s="115"/>
      <c r="L136" s="28"/>
      <c r="M136" s="153"/>
      <c r="T136" s="52"/>
      <c r="AT136" s="13" t="s">
        <v>183</v>
      </c>
      <c r="AU136" s="13" t="s">
        <v>153</v>
      </c>
    </row>
    <row r="137" spans="2:65" s="1" customFormat="1" ht="19.5">
      <c r="B137" s="28"/>
      <c r="D137" s="151" t="s">
        <v>267</v>
      </c>
      <c r="F137" s="158" t="s">
        <v>1401</v>
      </c>
      <c r="I137" s="115"/>
      <c r="L137" s="28"/>
      <c r="M137" s="153"/>
      <c r="T137" s="52"/>
      <c r="AT137" s="13" t="s">
        <v>267</v>
      </c>
      <c r="AU137" s="13" t="s">
        <v>153</v>
      </c>
    </row>
    <row r="138" spans="2:65" s="11" customFormat="1" ht="22.9" customHeight="1">
      <c r="B138" s="129"/>
      <c r="D138" s="130" t="s">
        <v>81</v>
      </c>
      <c r="E138" s="156" t="s">
        <v>1402</v>
      </c>
      <c r="F138" s="156" t="s">
        <v>1403</v>
      </c>
      <c r="I138" s="132"/>
      <c r="J138" s="157">
        <f>BK138</f>
        <v>0</v>
      </c>
      <c r="L138" s="129"/>
      <c r="M138" s="134"/>
      <c r="P138" s="135">
        <f>SUM(P139:P177)</f>
        <v>0</v>
      </c>
      <c r="R138" s="135">
        <f>SUM(R139:R177)</f>
        <v>0.14163999999999999</v>
      </c>
      <c r="T138" s="136">
        <f>SUM(T139:T177)</f>
        <v>0</v>
      </c>
      <c r="AR138" s="130" t="s">
        <v>153</v>
      </c>
      <c r="AT138" s="137" t="s">
        <v>81</v>
      </c>
      <c r="AU138" s="137" t="s">
        <v>90</v>
      </c>
      <c r="AY138" s="130" t="s">
        <v>176</v>
      </c>
      <c r="BK138" s="138">
        <f>SUM(BK139:BK177)</f>
        <v>0</v>
      </c>
    </row>
    <row r="139" spans="2:65" s="1" customFormat="1" ht="33" customHeight="1">
      <c r="B139" s="28"/>
      <c r="C139" s="139" t="s">
        <v>193</v>
      </c>
      <c r="D139" s="139" t="s">
        <v>118</v>
      </c>
      <c r="E139" s="140" t="s">
        <v>1404</v>
      </c>
      <c r="F139" s="141" t="s">
        <v>1405</v>
      </c>
      <c r="G139" s="142" t="s">
        <v>641</v>
      </c>
      <c r="H139" s="143">
        <v>2</v>
      </c>
      <c r="I139" s="144"/>
      <c r="J139" s="145">
        <f>ROUND(I139*H139,2)</f>
        <v>0</v>
      </c>
      <c r="K139" s="141" t="s">
        <v>551</v>
      </c>
      <c r="L139" s="28"/>
      <c r="M139" s="146" t="s">
        <v>1</v>
      </c>
      <c r="N139" s="111" t="s">
        <v>48</v>
      </c>
      <c r="P139" s="147">
        <f>O139*H139</f>
        <v>0</v>
      </c>
      <c r="Q139" s="147">
        <v>0</v>
      </c>
      <c r="R139" s="147">
        <f>Q139*H139</f>
        <v>0</v>
      </c>
      <c r="S139" s="147">
        <v>0</v>
      </c>
      <c r="T139" s="148">
        <f>S139*H139</f>
        <v>0</v>
      </c>
      <c r="AR139" s="149" t="s">
        <v>232</v>
      </c>
      <c r="AT139" s="149" t="s">
        <v>118</v>
      </c>
      <c r="AU139" s="149" t="s">
        <v>153</v>
      </c>
      <c r="AY139" s="13" t="s">
        <v>176</v>
      </c>
      <c r="BE139" s="150">
        <f>IF(N139="základní",J139,0)</f>
        <v>0</v>
      </c>
      <c r="BF139" s="150">
        <f>IF(N139="snížená",J139,0)</f>
        <v>0</v>
      </c>
      <c r="BG139" s="150">
        <f>IF(N139="zákl. přenesená",J139,0)</f>
        <v>0</v>
      </c>
      <c r="BH139" s="150">
        <f>IF(N139="sníž. přenesená",J139,0)</f>
        <v>0</v>
      </c>
      <c r="BI139" s="150">
        <f>IF(N139="nulová",J139,0)</f>
        <v>0</v>
      </c>
      <c r="BJ139" s="13" t="s">
        <v>153</v>
      </c>
      <c r="BK139" s="150">
        <f>ROUND(I139*H139,2)</f>
        <v>0</v>
      </c>
      <c r="BL139" s="13" t="s">
        <v>232</v>
      </c>
      <c r="BM139" s="149" t="s">
        <v>1406</v>
      </c>
    </row>
    <row r="140" spans="2:65" s="1" customFormat="1" ht="19.5">
      <c r="B140" s="28"/>
      <c r="D140" s="151" t="s">
        <v>183</v>
      </c>
      <c r="F140" s="152" t="s">
        <v>1407</v>
      </c>
      <c r="I140" s="115"/>
      <c r="L140" s="28"/>
      <c r="M140" s="153"/>
      <c r="T140" s="52"/>
      <c r="AT140" s="13" t="s">
        <v>183</v>
      </c>
      <c r="AU140" s="13" t="s">
        <v>153</v>
      </c>
    </row>
    <row r="141" spans="2:65" s="1" customFormat="1">
      <c r="B141" s="28"/>
      <c r="D141" s="154" t="s">
        <v>184</v>
      </c>
      <c r="F141" s="155" t="s">
        <v>1408</v>
      </c>
      <c r="I141" s="115"/>
      <c r="L141" s="28"/>
      <c r="M141" s="153"/>
      <c r="T141" s="52"/>
      <c r="AT141" s="13" t="s">
        <v>184</v>
      </c>
      <c r="AU141" s="13" t="s">
        <v>153</v>
      </c>
    </row>
    <row r="142" spans="2:65" s="1" customFormat="1" ht="48.75">
      <c r="B142" s="28"/>
      <c r="D142" s="151" t="s">
        <v>267</v>
      </c>
      <c r="F142" s="158" t="s">
        <v>1409</v>
      </c>
      <c r="I142" s="115"/>
      <c r="L142" s="28"/>
      <c r="M142" s="153"/>
      <c r="T142" s="52"/>
      <c r="AT142" s="13" t="s">
        <v>267</v>
      </c>
      <c r="AU142" s="13" t="s">
        <v>153</v>
      </c>
    </row>
    <row r="143" spans="2:65" s="1" customFormat="1" ht="16.5" customHeight="1">
      <c r="B143" s="28"/>
      <c r="C143" s="159" t="s">
        <v>181</v>
      </c>
      <c r="D143" s="159" t="s">
        <v>479</v>
      </c>
      <c r="E143" s="160" t="s">
        <v>1410</v>
      </c>
      <c r="F143" s="161" t="s">
        <v>1411</v>
      </c>
      <c r="G143" s="162" t="s">
        <v>641</v>
      </c>
      <c r="H143" s="163">
        <v>1</v>
      </c>
      <c r="I143" s="164"/>
      <c r="J143" s="165">
        <f>ROUND(I143*H143,2)</f>
        <v>0</v>
      </c>
      <c r="K143" s="161" t="s">
        <v>551</v>
      </c>
      <c r="L143" s="166"/>
      <c r="M143" s="167" t="s">
        <v>1</v>
      </c>
      <c r="N143" s="168" t="s">
        <v>48</v>
      </c>
      <c r="P143" s="147">
        <f>O143*H143</f>
        <v>0</v>
      </c>
      <c r="Q143" s="147">
        <v>0</v>
      </c>
      <c r="R143" s="147">
        <f>Q143*H143</f>
        <v>0</v>
      </c>
      <c r="S143" s="147">
        <v>0</v>
      </c>
      <c r="T143" s="148">
        <f>S143*H143</f>
        <v>0</v>
      </c>
      <c r="AR143" s="149" t="s">
        <v>369</v>
      </c>
      <c r="AT143" s="149" t="s">
        <v>479</v>
      </c>
      <c r="AU143" s="149" t="s">
        <v>153</v>
      </c>
      <c r="AY143" s="13" t="s">
        <v>176</v>
      </c>
      <c r="BE143" s="150">
        <f>IF(N143="základní",J143,0)</f>
        <v>0</v>
      </c>
      <c r="BF143" s="150">
        <f>IF(N143="snížená",J143,0)</f>
        <v>0</v>
      </c>
      <c r="BG143" s="150">
        <f>IF(N143="zákl. přenesená",J143,0)</f>
        <v>0</v>
      </c>
      <c r="BH143" s="150">
        <f>IF(N143="sníž. přenesená",J143,0)</f>
        <v>0</v>
      </c>
      <c r="BI143" s="150">
        <f>IF(N143="nulová",J143,0)</f>
        <v>0</v>
      </c>
      <c r="BJ143" s="13" t="s">
        <v>153</v>
      </c>
      <c r="BK143" s="150">
        <f>ROUND(I143*H143,2)</f>
        <v>0</v>
      </c>
      <c r="BL143" s="13" t="s">
        <v>232</v>
      </c>
      <c r="BM143" s="149" t="s">
        <v>1412</v>
      </c>
    </row>
    <row r="144" spans="2:65" s="1" customFormat="1" ht="19.5">
      <c r="B144" s="28"/>
      <c r="D144" s="151" t="s">
        <v>183</v>
      </c>
      <c r="F144" s="152" t="s">
        <v>1413</v>
      </c>
      <c r="I144" s="115"/>
      <c r="L144" s="28"/>
      <c r="M144" s="153"/>
      <c r="T144" s="52"/>
      <c r="AT144" s="13" t="s">
        <v>183</v>
      </c>
      <c r="AU144" s="13" t="s">
        <v>153</v>
      </c>
    </row>
    <row r="145" spans="2:65" s="1" customFormat="1" ht="48.75">
      <c r="B145" s="28"/>
      <c r="D145" s="151" t="s">
        <v>267</v>
      </c>
      <c r="F145" s="158" t="s">
        <v>1409</v>
      </c>
      <c r="I145" s="115"/>
      <c r="L145" s="28"/>
      <c r="M145" s="153"/>
      <c r="T145" s="52"/>
      <c r="AT145" s="13" t="s">
        <v>267</v>
      </c>
      <c r="AU145" s="13" t="s">
        <v>153</v>
      </c>
    </row>
    <row r="146" spans="2:65" s="1" customFormat="1" ht="16.5" customHeight="1">
      <c r="B146" s="28"/>
      <c r="C146" s="159" t="s">
        <v>204</v>
      </c>
      <c r="D146" s="159" t="s">
        <v>479</v>
      </c>
      <c r="E146" s="160" t="s">
        <v>1414</v>
      </c>
      <c r="F146" s="161" t="s">
        <v>1415</v>
      </c>
      <c r="G146" s="162" t="s">
        <v>641</v>
      </c>
      <c r="H146" s="163">
        <v>1</v>
      </c>
      <c r="I146" s="164"/>
      <c r="J146" s="165">
        <f>ROUND(I146*H146,2)</f>
        <v>0</v>
      </c>
      <c r="K146" s="161" t="s">
        <v>1</v>
      </c>
      <c r="L146" s="166"/>
      <c r="M146" s="167" t="s">
        <v>1</v>
      </c>
      <c r="N146" s="168" t="s">
        <v>48</v>
      </c>
      <c r="P146" s="147">
        <f>O146*H146</f>
        <v>0</v>
      </c>
      <c r="Q146" s="147">
        <v>0</v>
      </c>
      <c r="R146" s="147">
        <f>Q146*H146</f>
        <v>0</v>
      </c>
      <c r="S146" s="147">
        <v>0</v>
      </c>
      <c r="T146" s="148">
        <f>S146*H146</f>
        <v>0</v>
      </c>
      <c r="AR146" s="149" t="s">
        <v>369</v>
      </c>
      <c r="AT146" s="149" t="s">
        <v>479</v>
      </c>
      <c r="AU146" s="149" t="s">
        <v>153</v>
      </c>
      <c r="AY146" s="13" t="s">
        <v>176</v>
      </c>
      <c r="BE146" s="150">
        <f>IF(N146="základní",J146,0)</f>
        <v>0</v>
      </c>
      <c r="BF146" s="150">
        <f>IF(N146="snížená",J146,0)</f>
        <v>0</v>
      </c>
      <c r="BG146" s="150">
        <f>IF(N146="zákl. přenesená",J146,0)</f>
        <v>0</v>
      </c>
      <c r="BH146" s="150">
        <f>IF(N146="sníž. přenesená",J146,0)</f>
        <v>0</v>
      </c>
      <c r="BI146" s="150">
        <f>IF(N146="nulová",J146,0)</f>
        <v>0</v>
      </c>
      <c r="BJ146" s="13" t="s">
        <v>153</v>
      </c>
      <c r="BK146" s="150">
        <f>ROUND(I146*H146,2)</f>
        <v>0</v>
      </c>
      <c r="BL146" s="13" t="s">
        <v>232</v>
      </c>
      <c r="BM146" s="149" t="s">
        <v>1416</v>
      </c>
    </row>
    <row r="147" spans="2:65" s="1" customFormat="1" ht="19.5">
      <c r="B147" s="28"/>
      <c r="D147" s="151" t="s">
        <v>183</v>
      </c>
      <c r="F147" s="152" t="s">
        <v>1413</v>
      </c>
      <c r="I147" s="115"/>
      <c r="L147" s="28"/>
      <c r="M147" s="153"/>
      <c r="T147" s="52"/>
      <c r="AT147" s="13" t="s">
        <v>183</v>
      </c>
      <c r="AU147" s="13" t="s">
        <v>153</v>
      </c>
    </row>
    <row r="148" spans="2:65" s="1" customFormat="1" ht="48.75">
      <c r="B148" s="28"/>
      <c r="D148" s="151" t="s">
        <v>267</v>
      </c>
      <c r="F148" s="158" t="s">
        <v>1417</v>
      </c>
      <c r="I148" s="115"/>
      <c r="L148" s="28"/>
      <c r="M148" s="153"/>
      <c r="T148" s="52"/>
      <c r="AT148" s="13" t="s">
        <v>267</v>
      </c>
      <c r="AU148" s="13" t="s">
        <v>153</v>
      </c>
    </row>
    <row r="149" spans="2:65" s="1" customFormat="1" ht="24.2" customHeight="1">
      <c r="B149" s="28"/>
      <c r="C149" s="139" t="s">
        <v>210</v>
      </c>
      <c r="D149" s="139" t="s">
        <v>118</v>
      </c>
      <c r="E149" s="140" t="s">
        <v>1418</v>
      </c>
      <c r="F149" s="141" t="s">
        <v>1419</v>
      </c>
      <c r="G149" s="142" t="s">
        <v>641</v>
      </c>
      <c r="H149" s="143">
        <v>1</v>
      </c>
      <c r="I149" s="144"/>
      <c r="J149" s="145">
        <f>ROUND(I149*H149,2)</f>
        <v>0</v>
      </c>
      <c r="K149" s="141" t="s">
        <v>551</v>
      </c>
      <c r="L149" s="28"/>
      <c r="M149" s="146" t="s">
        <v>1</v>
      </c>
      <c r="N149" s="111" t="s">
        <v>48</v>
      </c>
      <c r="P149" s="147">
        <f>O149*H149</f>
        <v>0</v>
      </c>
      <c r="Q149" s="147">
        <v>0</v>
      </c>
      <c r="R149" s="147">
        <f>Q149*H149</f>
        <v>0</v>
      </c>
      <c r="S149" s="147">
        <v>0</v>
      </c>
      <c r="T149" s="148">
        <f>S149*H149</f>
        <v>0</v>
      </c>
      <c r="AR149" s="149" t="s">
        <v>232</v>
      </c>
      <c r="AT149" s="149" t="s">
        <v>118</v>
      </c>
      <c r="AU149" s="149" t="s">
        <v>153</v>
      </c>
      <c r="AY149" s="13" t="s">
        <v>176</v>
      </c>
      <c r="BE149" s="150">
        <f>IF(N149="základní",J149,0)</f>
        <v>0</v>
      </c>
      <c r="BF149" s="150">
        <f>IF(N149="snížená",J149,0)</f>
        <v>0</v>
      </c>
      <c r="BG149" s="150">
        <f>IF(N149="zákl. přenesená",J149,0)</f>
        <v>0</v>
      </c>
      <c r="BH149" s="150">
        <f>IF(N149="sníž. přenesená",J149,0)</f>
        <v>0</v>
      </c>
      <c r="BI149" s="150">
        <f>IF(N149="nulová",J149,0)</f>
        <v>0</v>
      </c>
      <c r="BJ149" s="13" t="s">
        <v>153</v>
      </c>
      <c r="BK149" s="150">
        <f>ROUND(I149*H149,2)</f>
        <v>0</v>
      </c>
      <c r="BL149" s="13" t="s">
        <v>232</v>
      </c>
      <c r="BM149" s="149" t="s">
        <v>1420</v>
      </c>
    </row>
    <row r="150" spans="2:65" s="1" customFormat="1" ht="19.5">
      <c r="B150" s="28"/>
      <c r="D150" s="151" t="s">
        <v>183</v>
      </c>
      <c r="F150" s="152" t="s">
        <v>1421</v>
      </c>
      <c r="I150" s="115"/>
      <c r="L150" s="28"/>
      <c r="M150" s="153"/>
      <c r="T150" s="52"/>
      <c r="AT150" s="13" t="s">
        <v>183</v>
      </c>
      <c r="AU150" s="13" t="s">
        <v>153</v>
      </c>
    </row>
    <row r="151" spans="2:65" s="1" customFormat="1">
      <c r="B151" s="28"/>
      <c r="D151" s="154" t="s">
        <v>184</v>
      </c>
      <c r="F151" s="155" t="s">
        <v>1422</v>
      </c>
      <c r="I151" s="115"/>
      <c r="L151" s="28"/>
      <c r="M151" s="153"/>
      <c r="T151" s="52"/>
      <c r="AT151" s="13" t="s">
        <v>184</v>
      </c>
      <c r="AU151" s="13" t="s">
        <v>153</v>
      </c>
    </row>
    <row r="152" spans="2:65" s="1" customFormat="1" ht="19.5">
      <c r="B152" s="28"/>
      <c r="D152" s="151" t="s">
        <v>267</v>
      </c>
      <c r="F152" s="158" t="s">
        <v>1423</v>
      </c>
      <c r="I152" s="115"/>
      <c r="L152" s="28"/>
      <c r="M152" s="153"/>
      <c r="T152" s="52"/>
      <c r="AT152" s="13" t="s">
        <v>267</v>
      </c>
      <c r="AU152" s="13" t="s">
        <v>153</v>
      </c>
    </row>
    <row r="153" spans="2:65" s="1" customFormat="1" ht="24.2" customHeight="1">
      <c r="B153" s="28"/>
      <c r="C153" s="159" t="s">
        <v>216</v>
      </c>
      <c r="D153" s="159" t="s">
        <v>479</v>
      </c>
      <c r="E153" s="160" t="s">
        <v>1424</v>
      </c>
      <c r="F153" s="161" t="s">
        <v>1425</v>
      </c>
      <c r="G153" s="162" t="s">
        <v>641</v>
      </c>
      <c r="H153" s="163">
        <v>1</v>
      </c>
      <c r="I153" s="164"/>
      <c r="J153" s="165">
        <f>ROUND(I153*H153,2)</f>
        <v>0</v>
      </c>
      <c r="K153" s="161" t="s">
        <v>551</v>
      </c>
      <c r="L153" s="166"/>
      <c r="M153" s="167" t="s">
        <v>1</v>
      </c>
      <c r="N153" s="168" t="s">
        <v>48</v>
      </c>
      <c r="P153" s="147">
        <f>O153*H153</f>
        <v>0</v>
      </c>
      <c r="Q153" s="147">
        <v>1.04E-2</v>
      </c>
      <c r="R153" s="147">
        <f>Q153*H153</f>
        <v>1.04E-2</v>
      </c>
      <c r="S153" s="147">
        <v>0</v>
      </c>
      <c r="T153" s="148">
        <f>S153*H153</f>
        <v>0</v>
      </c>
      <c r="AR153" s="149" t="s">
        <v>369</v>
      </c>
      <c r="AT153" s="149" t="s">
        <v>479</v>
      </c>
      <c r="AU153" s="149" t="s">
        <v>153</v>
      </c>
      <c r="AY153" s="13" t="s">
        <v>176</v>
      </c>
      <c r="BE153" s="150">
        <f>IF(N153="základní",J153,0)</f>
        <v>0</v>
      </c>
      <c r="BF153" s="150">
        <f>IF(N153="snížená",J153,0)</f>
        <v>0</v>
      </c>
      <c r="BG153" s="150">
        <f>IF(N153="zákl. přenesená",J153,0)</f>
        <v>0</v>
      </c>
      <c r="BH153" s="150">
        <f>IF(N153="sníž. přenesená",J153,0)</f>
        <v>0</v>
      </c>
      <c r="BI153" s="150">
        <f>IF(N153="nulová",J153,0)</f>
        <v>0</v>
      </c>
      <c r="BJ153" s="13" t="s">
        <v>153</v>
      </c>
      <c r="BK153" s="150">
        <f>ROUND(I153*H153,2)</f>
        <v>0</v>
      </c>
      <c r="BL153" s="13" t="s">
        <v>232</v>
      </c>
      <c r="BM153" s="149" t="s">
        <v>1426</v>
      </c>
    </row>
    <row r="154" spans="2:65" s="1" customFormat="1" ht="19.5">
      <c r="B154" s="28"/>
      <c r="D154" s="151" t="s">
        <v>183</v>
      </c>
      <c r="F154" s="152" t="s">
        <v>1425</v>
      </c>
      <c r="I154" s="115"/>
      <c r="L154" s="28"/>
      <c r="M154" s="153"/>
      <c r="T154" s="52"/>
      <c r="AT154" s="13" t="s">
        <v>183</v>
      </c>
      <c r="AU154" s="13" t="s">
        <v>153</v>
      </c>
    </row>
    <row r="155" spans="2:65" s="1" customFormat="1" ht="68.25">
      <c r="B155" s="28"/>
      <c r="D155" s="151" t="s">
        <v>267</v>
      </c>
      <c r="F155" s="158" t="s">
        <v>1427</v>
      </c>
      <c r="I155" s="115"/>
      <c r="L155" s="28"/>
      <c r="M155" s="153"/>
      <c r="T155" s="52"/>
      <c r="AT155" s="13" t="s">
        <v>267</v>
      </c>
      <c r="AU155" s="13" t="s">
        <v>153</v>
      </c>
    </row>
    <row r="156" spans="2:65" s="1" customFormat="1" ht="37.9" customHeight="1">
      <c r="B156" s="28"/>
      <c r="C156" s="139" t="s">
        <v>269</v>
      </c>
      <c r="D156" s="139" t="s">
        <v>118</v>
      </c>
      <c r="E156" s="140" t="s">
        <v>1428</v>
      </c>
      <c r="F156" s="141" t="s">
        <v>1429</v>
      </c>
      <c r="G156" s="142" t="s">
        <v>190</v>
      </c>
      <c r="H156" s="143">
        <v>32</v>
      </c>
      <c r="I156" s="144"/>
      <c r="J156" s="145">
        <f>ROUND(I156*H156,2)</f>
        <v>0</v>
      </c>
      <c r="K156" s="141" t="s">
        <v>180</v>
      </c>
      <c r="L156" s="28"/>
      <c r="M156" s="146" t="s">
        <v>1</v>
      </c>
      <c r="N156" s="111" t="s">
        <v>48</v>
      </c>
      <c r="P156" s="147">
        <f>O156*H156</f>
        <v>0</v>
      </c>
      <c r="Q156" s="147">
        <v>3.4499999999999999E-3</v>
      </c>
      <c r="R156" s="147">
        <f>Q156*H156</f>
        <v>0.1104</v>
      </c>
      <c r="S156" s="147">
        <v>0</v>
      </c>
      <c r="T156" s="148">
        <f>S156*H156</f>
        <v>0</v>
      </c>
      <c r="AR156" s="149" t="s">
        <v>232</v>
      </c>
      <c r="AT156" s="149" t="s">
        <v>118</v>
      </c>
      <c r="AU156" s="149" t="s">
        <v>153</v>
      </c>
      <c r="AY156" s="13" t="s">
        <v>176</v>
      </c>
      <c r="BE156" s="150">
        <f>IF(N156="základní",J156,0)</f>
        <v>0</v>
      </c>
      <c r="BF156" s="150">
        <f>IF(N156="snížená",J156,0)</f>
        <v>0</v>
      </c>
      <c r="BG156" s="150">
        <f>IF(N156="zákl. přenesená",J156,0)</f>
        <v>0</v>
      </c>
      <c r="BH156" s="150">
        <f>IF(N156="sníž. přenesená",J156,0)</f>
        <v>0</v>
      </c>
      <c r="BI156" s="150">
        <f>IF(N156="nulová",J156,0)</f>
        <v>0</v>
      </c>
      <c r="BJ156" s="13" t="s">
        <v>153</v>
      </c>
      <c r="BK156" s="150">
        <f>ROUND(I156*H156,2)</f>
        <v>0</v>
      </c>
      <c r="BL156" s="13" t="s">
        <v>232</v>
      </c>
      <c r="BM156" s="149" t="s">
        <v>1430</v>
      </c>
    </row>
    <row r="157" spans="2:65" s="1" customFormat="1" ht="19.5">
      <c r="B157" s="28"/>
      <c r="D157" s="151" t="s">
        <v>183</v>
      </c>
      <c r="F157" s="152" t="s">
        <v>1431</v>
      </c>
      <c r="I157" s="115"/>
      <c r="L157" s="28"/>
      <c r="M157" s="153"/>
      <c r="T157" s="52"/>
      <c r="AT157" s="13" t="s">
        <v>183</v>
      </c>
      <c r="AU157" s="13" t="s">
        <v>153</v>
      </c>
    </row>
    <row r="158" spans="2:65" s="1" customFormat="1">
      <c r="B158" s="28"/>
      <c r="D158" s="154" t="s">
        <v>184</v>
      </c>
      <c r="F158" s="155" t="s">
        <v>1432</v>
      </c>
      <c r="I158" s="115"/>
      <c r="L158" s="28"/>
      <c r="M158" s="153"/>
      <c r="T158" s="52"/>
      <c r="AT158" s="13" t="s">
        <v>184</v>
      </c>
      <c r="AU158" s="13" t="s">
        <v>153</v>
      </c>
    </row>
    <row r="159" spans="2:65" s="1" customFormat="1" ht="16.5" customHeight="1">
      <c r="B159" s="28"/>
      <c r="C159" s="139" t="s">
        <v>222</v>
      </c>
      <c r="D159" s="139" t="s">
        <v>118</v>
      </c>
      <c r="E159" s="140" t="s">
        <v>1433</v>
      </c>
      <c r="F159" s="141" t="s">
        <v>1434</v>
      </c>
      <c r="G159" s="142" t="s">
        <v>591</v>
      </c>
      <c r="H159" s="143">
        <v>2</v>
      </c>
      <c r="I159" s="144"/>
      <c r="J159" s="145">
        <f>ROUND(I159*H159,2)</f>
        <v>0</v>
      </c>
      <c r="K159" s="141" t="s">
        <v>1</v>
      </c>
      <c r="L159" s="28"/>
      <c r="M159" s="146" t="s">
        <v>1</v>
      </c>
      <c r="N159" s="111" t="s">
        <v>48</v>
      </c>
      <c r="P159" s="147">
        <f>O159*H159</f>
        <v>0</v>
      </c>
      <c r="Q159" s="147">
        <v>0</v>
      </c>
      <c r="R159" s="147">
        <f>Q159*H159</f>
        <v>0</v>
      </c>
      <c r="S159" s="147">
        <v>0</v>
      </c>
      <c r="T159" s="148">
        <f>S159*H159</f>
        <v>0</v>
      </c>
      <c r="AR159" s="149" t="s">
        <v>232</v>
      </c>
      <c r="AT159" s="149" t="s">
        <v>118</v>
      </c>
      <c r="AU159" s="149" t="s">
        <v>153</v>
      </c>
      <c r="AY159" s="13" t="s">
        <v>176</v>
      </c>
      <c r="BE159" s="150">
        <f>IF(N159="základní",J159,0)</f>
        <v>0</v>
      </c>
      <c r="BF159" s="150">
        <f>IF(N159="snížená",J159,0)</f>
        <v>0</v>
      </c>
      <c r="BG159" s="150">
        <f>IF(N159="zákl. přenesená",J159,0)</f>
        <v>0</v>
      </c>
      <c r="BH159" s="150">
        <f>IF(N159="sníž. přenesená",J159,0)</f>
        <v>0</v>
      </c>
      <c r="BI159" s="150">
        <f>IF(N159="nulová",J159,0)</f>
        <v>0</v>
      </c>
      <c r="BJ159" s="13" t="s">
        <v>153</v>
      </c>
      <c r="BK159" s="150">
        <f>ROUND(I159*H159,2)</f>
        <v>0</v>
      </c>
      <c r="BL159" s="13" t="s">
        <v>232</v>
      </c>
      <c r="BM159" s="149" t="s">
        <v>1435</v>
      </c>
    </row>
    <row r="160" spans="2:65" s="1" customFormat="1">
      <c r="B160" s="28"/>
      <c r="D160" s="151" t="s">
        <v>183</v>
      </c>
      <c r="F160" s="152" t="s">
        <v>1436</v>
      </c>
      <c r="I160" s="115"/>
      <c r="L160" s="28"/>
      <c r="M160" s="153"/>
      <c r="T160" s="52"/>
      <c r="AT160" s="13" t="s">
        <v>183</v>
      </c>
      <c r="AU160" s="13" t="s">
        <v>153</v>
      </c>
    </row>
    <row r="161" spans="2:65" s="1" customFormat="1" ht="29.25">
      <c r="B161" s="28"/>
      <c r="D161" s="151" t="s">
        <v>267</v>
      </c>
      <c r="F161" s="158" t="s">
        <v>1437</v>
      </c>
      <c r="I161" s="115"/>
      <c r="L161" s="28"/>
      <c r="M161" s="153"/>
      <c r="T161" s="52"/>
      <c r="AT161" s="13" t="s">
        <v>267</v>
      </c>
      <c r="AU161" s="13" t="s">
        <v>153</v>
      </c>
    </row>
    <row r="162" spans="2:65" s="1" customFormat="1" ht="37.9" customHeight="1">
      <c r="B162" s="28"/>
      <c r="C162" s="139" t="s">
        <v>228</v>
      </c>
      <c r="D162" s="139" t="s">
        <v>118</v>
      </c>
      <c r="E162" s="140" t="s">
        <v>1438</v>
      </c>
      <c r="F162" s="141" t="s">
        <v>1439</v>
      </c>
      <c r="G162" s="142" t="s">
        <v>190</v>
      </c>
      <c r="H162" s="143">
        <v>12</v>
      </c>
      <c r="I162" s="144"/>
      <c r="J162" s="145">
        <f>ROUND(I162*H162,2)</f>
        <v>0</v>
      </c>
      <c r="K162" s="141" t="s">
        <v>551</v>
      </c>
      <c r="L162" s="28"/>
      <c r="M162" s="146" t="s">
        <v>1</v>
      </c>
      <c r="N162" s="111" t="s">
        <v>48</v>
      </c>
      <c r="P162" s="147">
        <f>O162*H162</f>
        <v>0</v>
      </c>
      <c r="Q162" s="147">
        <v>1.67E-3</v>
      </c>
      <c r="R162" s="147">
        <f>Q162*H162</f>
        <v>2.0040000000000002E-2</v>
      </c>
      <c r="S162" s="147">
        <v>0</v>
      </c>
      <c r="T162" s="148">
        <f>S162*H162</f>
        <v>0</v>
      </c>
      <c r="AR162" s="149" t="s">
        <v>232</v>
      </c>
      <c r="AT162" s="149" t="s">
        <v>118</v>
      </c>
      <c r="AU162" s="149" t="s">
        <v>153</v>
      </c>
      <c r="AY162" s="13" t="s">
        <v>176</v>
      </c>
      <c r="BE162" s="150">
        <f>IF(N162="základní",J162,0)</f>
        <v>0</v>
      </c>
      <c r="BF162" s="150">
        <f>IF(N162="snížená",J162,0)</f>
        <v>0</v>
      </c>
      <c r="BG162" s="150">
        <f>IF(N162="zákl. přenesená",J162,0)</f>
        <v>0</v>
      </c>
      <c r="BH162" s="150">
        <f>IF(N162="sníž. přenesená",J162,0)</f>
        <v>0</v>
      </c>
      <c r="BI162" s="150">
        <f>IF(N162="nulová",J162,0)</f>
        <v>0</v>
      </c>
      <c r="BJ162" s="13" t="s">
        <v>153</v>
      </c>
      <c r="BK162" s="150">
        <f>ROUND(I162*H162,2)</f>
        <v>0</v>
      </c>
      <c r="BL162" s="13" t="s">
        <v>232</v>
      </c>
      <c r="BM162" s="149" t="s">
        <v>1440</v>
      </c>
    </row>
    <row r="163" spans="2:65" s="1" customFormat="1" ht="19.5">
      <c r="B163" s="28"/>
      <c r="D163" s="151" t="s">
        <v>183</v>
      </c>
      <c r="F163" s="152" t="s">
        <v>1441</v>
      </c>
      <c r="I163" s="115"/>
      <c r="L163" s="28"/>
      <c r="M163" s="153"/>
      <c r="T163" s="52"/>
      <c r="AT163" s="13" t="s">
        <v>183</v>
      </c>
      <c r="AU163" s="13" t="s">
        <v>153</v>
      </c>
    </row>
    <row r="164" spans="2:65" s="1" customFormat="1">
      <c r="B164" s="28"/>
      <c r="D164" s="154" t="s">
        <v>184</v>
      </c>
      <c r="F164" s="155" t="s">
        <v>1442</v>
      </c>
      <c r="I164" s="115"/>
      <c r="L164" s="28"/>
      <c r="M164" s="153"/>
      <c r="T164" s="52"/>
      <c r="AT164" s="13" t="s">
        <v>184</v>
      </c>
      <c r="AU164" s="13" t="s">
        <v>153</v>
      </c>
    </row>
    <row r="165" spans="2:65" s="1" customFormat="1" ht="33" customHeight="1">
      <c r="B165" s="28"/>
      <c r="C165" s="139" t="s">
        <v>236</v>
      </c>
      <c r="D165" s="139" t="s">
        <v>118</v>
      </c>
      <c r="E165" s="140" t="s">
        <v>1443</v>
      </c>
      <c r="F165" s="141" t="s">
        <v>1444</v>
      </c>
      <c r="G165" s="142" t="s">
        <v>641</v>
      </c>
      <c r="H165" s="143">
        <v>2</v>
      </c>
      <c r="I165" s="144"/>
      <c r="J165" s="145">
        <f>ROUND(I165*H165,2)</f>
        <v>0</v>
      </c>
      <c r="K165" s="141" t="s">
        <v>551</v>
      </c>
      <c r="L165" s="28"/>
      <c r="M165" s="146" t="s">
        <v>1</v>
      </c>
      <c r="N165" s="111" t="s">
        <v>48</v>
      </c>
      <c r="P165" s="147">
        <f>O165*H165</f>
        <v>0</v>
      </c>
      <c r="Q165" s="147">
        <v>0</v>
      </c>
      <c r="R165" s="147">
        <f>Q165*H165</f>
        <v>0</v>
      </c>
      <c r="S165" s="147">
        <v>0</v>
      </c>
      <c r="T165" s="148">
        <f>S165*H165</f>
        <v>0</v>
      </c>
      <c r="AR165" s="149" t="s">
        <v>232</v>
      </c>
      <c r="AT165" s="149" t="s">
        <v>118</v>
      </c>
      <c r="AU165" s="149" t="s">
        <v>153</v>
      </c>
      <c r="AY165" s="13" t="s">
        <v>176</v>
      </c>
      <c r="BE165" s="150">
        <f>IF(N165="základní",J165,0)</f>
        <v>0</v>
      </c>
      <c r="BF165" s="150">
        <f>IF(N165="snížená",J165,0)</f>
        <v>0</v>
      </c>
      <c r="BG165" s="150">
        <f>IF(N165="zákl. přenesená",J165,0)</f>
        <v>0</v>
      </c>
      <c r="BH165" s="150">
        <f>IF(N165="sníž. přenesená",J165,0)</f>
        <v>0</v>
      </c>
      <c r="BI165" s="150">
        <f>IF(N165="nulová",J165,0)</f>
        <v>0</v>
      </c>
      <c r="BJ165" s="13" t="s">
        <v>153</v>
      </c>
      <c r="BK165" s="150">
        <f>ROUND(I165*H165,2)</f>
        <v>0</v>
      </c>
      <c r="BL165" s="13" t="s">
        <v>232</v>
      </c>
      <c r="BM165" s="149" t="s">
        <v>1445</v>
      </c>
    </row>
    <row r="166" spans="2:65" s="1" customFormat="1" ht="19.5">
      <c r="B166" s="28"/>
      <c r="D166" s="151" t="s">
        <v>183</v>
      </c>
      <c r="F166" s="152" t="s">
        <v>1446</v>
      </c>
      <c r="I166" s="115"/>
      <c r="L166" s="28"/>
      <c r="M166" s="153"/>
      <c r="T166" s="52"/>
      <c r="AT166" s="13" t="s">
        <v>183</v>
      </c>
      <c r="AU166" s="13" t="s">
        <v>153</v>
      </c>
    </row>
    <row r="167" spans="2:65" s="1" customFormat="1">
      <c r="B167" s="28"/>
      <c r="D167" s="154" t="s">
        <v>184</v>
      </c>
      <c r="F167" s="155" t="s">
        <v>1447</v>
      </c>
      <c r="I167" s="115"/>
      <c r="L167" s="28"/>
      <c r="M167" s="153"/>
      <c r="T167" s="52"/>
      <c r="AT167" s="13" t="s">
        <v>184</v>
      </c>
      <c r="AU167" s="13" t="s">
        <v>153</v>
      </c>
    </row>
    <row r="168" spans="2:65" s="1" customFormat="1" ht="16.5" customHeight="1">
      <c r="B168" s="28"/>
      <c r="C168" s="159" t="s">
        <v>244</v>
      </c>
      <c r="D168" s="159" t="s">
        <v>479</v>
      </c>
      <c r="E168" s="160" t="s">
        <v>1448</v>
      </c>
      <c r="F168" s="161" t="s">
        <v>1449</v>
      </c>
      <c r="G168" s="162" t="s">
        <v>641</v>
      </c>
      <c r="H168" s="163">
        <v>2</v>
      </c>
      <c r="I168" s="164"/>
      <c r="J168" s="165">
        <f>ROUND(I168*H168,2)</f>
        <v>0</v>
      </c>
      <c r="K168" s="161" t="s">
        <v>551</v>
      </c>
      <c r="L168" s="166"/>
      <c r="M168" s="167" t="s">
        <v>1</v>
      </c>
      <c r="N168" s="168" t="s">
        <v>48</v>
      </c>
      <c r="P168" s="147">
        <f>O168*H168</f>
        <v>0</v>
      </c>
      <c r="Q168" s="147">
        <v>4.0000000000000002E-4</v>
      </c>
      <c r="R168" s="147">
        <f>Q168*H168</f>
        <v>8.0000000000000004E-4</v>
      </c>
      <c r="S168" s="147">
        <v>0</v>
      </c>
      <c r="T168" s="148">
        <f>S168*H168</f>
        <v>0</v>
      </c>
      <c r="AR168" s="149" t="s">
        <v>369</v>
      </c>
      <c r="AT168" s="149" t="s">
        <v>479</v>
      </c>
      <c r="AU168" s="149" t="s">
        <v>153</v>
      </c>
      <c r="AY168" s="13" t="s">
        <v>176</v>
      </c>
      <c r="BE168" s="150">
        <f>IF(N168="základní",J168,0)</f>
        <v>0</v>
      </c>
      <c r="BF168" s="150">
        <f>IF(N168="snížená",J168,0)</f>
        <v>0</v>
      </c>
      <c r="BG168" s="150">
        <f>IF(N168="zákl. přenesená",J168,0)</f>
        <v>0</v>
      </c>
      <c r="BH168" s="150">
        <f>IF(N168="sníž. přenesená",J168,0)</f>
        <v>0</v>
      </c>
      <c r="BI168" s="150">
        <f>IF(N168="nulová",J168,0)</f>
        <v>0</v>
      </c>
      <c r="BJ168" s="13" t="s">
        <v>153</v>
      </c>
      <c r="BK168" s="150">
        <f>ROUND(I168*H168,2)</f>
        <v>0</v>
      </c>
      <c r="BL168" s="13" t="s">
        <v>232</v>
      </c>
      <c r="BM168" s="149" t="s">
        <v>1450</v>
      </c>
    </row>
    <row r="169" spans="2:65" s="1" customFormat="1">
      <c r="B169" s="28"/>
      <c r="D169" s="151" t="s">
        <v>183</v>
      </c>
      <c r="F169" s="152" t="s">
        <v>1449</v>
      </c>
      <c r="I169" s="115"/>
      <c r="L169" s="28"/>
      <c r="M169" s="153"/>
      <c r="T169" s="52"/>
      <c r="AT169" s="13" t="s">
        <v>183</v>
      </c>
      <c r="AU169" s="13" t="s">
        <v>153</v>
      </c>
    </row>
    <row r="170" spans="2:65" s="1" customFormat="1" ht="16.5" customHeight="1">
      <c r="B170" s="28"/>
      <c r="C170" s="139" t="s">
        <v>8</v>
      </c>
      <c r="D170" s="139" t="s">
        <v>118</v>
      </c>
      <c r="E170" s="140" t="s">
        <v>1451</v>
      </c>
      <c r="F170" s="141" t="s">
        <v>1452</v>
      </c>
      <c r="G170" s="142" t="s">
        <v>591</v>
      </c>
      <c r="H170" s="143">
        <v>1</v>
      </c>
      <c r="I170" s="144"/>
      <c r="J170" s="145">
        <f>ROUND(I170*H170,2)</f>
        <v>0</v>
      </c>
      <c r="K170" s="141" t="s">
        <v>1</v>
      </c>
      <c r="L170" s="28"/>
      <c r="M170" s="146" t="s">
        <v>1</v>
      </c>
      <c r="N170" s="111" t="s">
        <v>48</v>
      </c>
      <c r="P170" s="147">
        <f>O170*H170</f>
        <v>0</v>
      </c>
      <c r="Q170" s="147">
        <v>0</v>
      </c>
      <c r="R170" s="147">
        <f>Q170*H170</f>
        <v>0</v>
      </c>
      <c r="S170" s="147">
        <v>0</v>
      </c>
      <c r="T170" s="148">
        <f>S170*H170</f>
        <v>0</v>
      </c>
      <c r="AR170" s="149" t="s">
        <v>232</v>
      </c>
      <c r="AT170" s="149" t="s">
        <v>118</v>
      </c>
      <c r="AU170" s="149" t="s">
        <v>153</v>
      </c>
      <c r="AY170" s="13" t="s">
        <v>176</v>
      </c>
      <c r="BE170" s="150">
        <f>IF(N170="základní",J170,0)</f>
        <v>0</v>
      </c>
      <c r="BF170" s="150">
        <f>IF(N170="snížená",J170,0)</f>
        <v>0</v>
      </c>
      <c r="BG170" s="150">
        <f>IF(N170="zákl. přenesená",J170,0)</f>
        <v>0</v>
      </c>
      <c r="BH170" s="150">
        <f>IF(N170="sníž. přenesená",J170,0)</f>
        <v>0</v>
      </c>
      <c r="BI170" s="150">
        <f>IF(N170="nulová",J170,0)</f>
        <v>0</v>
      </c>
      <c r="BJ170" s="13" t="s">
        <v>153</v>
      </c>
      <c r="BK170" s="150">
        <f>ROUND(I170*H170,2)</f>
        <v>0</v>
      </c>
      <c r="BL170" s="13" t="s">
        <v>232</v>
      </c>
      <c r="BM170" s="149" t="s">
        <v>1453</v>
      </c>
    </row>
    <row r="171" spans="2:65" s="1" customFormat="1">
      <c r="B171" s="28"/>
      <c r="D171" s="151" t="s">
        <v>183</v>
      </c>
      <c r="F171" s="152" t="s">
        <v>1452</v>
      </c>
      <c r="I171" s="115"/>
      <c r="L171" s="28"/>
      <c r="M171" s="153"/>
      <c r="T171" s="52"/>
      <c r="AT171" s="13" t="s">
        <v>183</v>
      </c>
      <c r="AU171" s="13" t="s">
        <v>153</v>
      </c>
    </row>
    <row r="172" spans="2:65" s="1" customFormat="1" ht="24.2" customHeight="1">
      <c r="B172" s="28"/>
      <c r="C172" s="139" t="s">
        <v>255</v>
      </c>
      <c r="D172" s="139" t="s">
        <v>118</v>
      </c>
      <c r="E172" s="140" t="s">
        <v>1454</v>
      </c>
      <c r="F172" s="141" t="s">
        <v>1455</v>
      </c>
      <c r="G172" s="142" t="s">
        <v>387</v>
      </c>
      <c r="H172" s="143">
        <v>3.9E-2</v>
      </c>
      <c r="I172" s="144"/>
      <c r="J172" s="145">
        <f>ROUND(I172*H172,2)</f>
        <v>0</v>
      </c>
      <c r="K172" s="141" t="s">
        <v>551</v>
      </c>
      <c r="L172" s="28"/>
      <c r="M172" s="146" t="s">
        <v>1</v>
      </c>
      <c r="N172" s="111" t="s">
        <v>48</v>
      </c>
      <c r="P172" s="147">
        <f>O172*H172</f>
        <v>0</v>
      </c>
      <c r="Q172" s="147">
        <v>0</v>
      </c>
      <c r="R172" s="147">
        <f>Q172*H172</f>
        <v>0</v>
      </c>
      <c r="S172" s="147">
        <v>0</v>
      </c>
      <c r="T172" s="148">
        <f>S172*H172</f>
        <v>0</v>
      </c>
      <c r="AR172" s="149" t="s">
        <v>232</v>
      </c>
      <c r="AT172" s="149" t="s">
        <v>118</v>
      </c>
      <c r="AU172" s="149" t="s">
        <v>153</v>
      </c>
      <c r="AY172" s="13" t="s">
        <v>176</v>
      </c>
      <c r="BE172" s="150">
        <f>IF(N172="základní",J172,0)</f>
        <v>0</v>
      </c>
      <c r="BF172" s="150">
        <f>IF(N172="snížená",J172,0)</f>
        <v>0</v>
      </c>
      <c r="BG172" s="150">
        <f>IF(N172="zákl. přenesená",J172,0)</f>
        <v>0</v>
      </c>
      <c r="BH172" s="150">
        <f>IF(N172="sníž. přenesená",J172,0)</f>
        <v>0</v>
      </c>
      <c r="BI172" s="150">
        <f>IF(N172="nulová",J172,0)</f>
        <v>0</v>
      </c>
      <c r="BJ172" s="13" t="s">
        <v>153</v>
      </c>
      <c r="BK172" s="150">
        <f>ROUND(I172*H172,2)</f>
        <v>0</v>
      </c>
      <c r="BL172" s="13" t="s">
        <v>232</v>
      </c>
      <c r="BM172" s="149" t="s">
        <v>1456</v>
      </c>
    </row>
    <row r="173" spans="2:65" s="1" customFormat="1" ht="29.25">
      <c r="B173" s="28"/>
      <c r="D173" s="151" t="s">
        <v>183</v>
      </c>
      <c r="F173" s="152" t="s">
        <v>1457</v>
      </c>
      <c r="I173" s="115"/>
      <c r="L173" s="28"/>
      <c r="M173" s="153"/>
      <c r="T173" s="52"/>
      <c r="AT173" s="13" t="s">
        <v>183</v>
      </c>
      <c r="AU173" s="13" t="s">
        <v>153</v>
      </c>
    </row>
    <row r="174" spans="2:65" s="1" customFormat="1">
      <c r="B174" s="28"/>
      <c r="D174" s="154" t="s">
        <v>184</v>
      </c>
      <c r="F174" s="155" t="s">
        <v>1458</v>
      </c>
      <c r="I174" s="115"/>
      <c r="L174" s="28"/>
      <c r="M174" s="153"/>
      <c r="T174" s="52"/>
      <c r="AT174" s="13" t="s">
        <v>184</v>
      </c>
      <c r="AU174" s="13" t="s">
        <v>153</v>
      </c>
    </row>
    <row r="175" spans="2:65" s="1" customFormat="1" ht="33" customHeight="1">
      <c r="B175" s="28"/>
      <c r="C175" s="139" t="s">
        <v>261</v>
      </c>
      <c r="D175" s="139" t="s">
        <v>118</v>
      </c>
      <c r="E175" s="140" t="s">
        <v>1459</v>
      </c>
      <c r="F175" s="141" t="s">
        <v>1460</v>
      </c>
      <c r="G175" s="142" t="s">
        <v>387</v>
      </c>
      <c r="H175" s="143">
        <v>3.9E-2</v>
      </c>
      <c r="I175" s="144"/>
      <c r="J175" s="145">
        <f>ROUND(I175*H175,2)</f>
        <v>0</v>
      </c>
      <c r="K175" s="141" t="s">
        <v>551</v>
      </c>
      <c r="L175" s="28"/>
      <c r="M175" s="146" t="s">
        <v>1</v>
      </c>
      <c r="N175" s="111" t="s">
        <v>48</v>
      </c>
      <c r="P175" s="147">
        <f>O175*H175</f>
        <v>0</v>
      </c>
      <c r="Q175" s="147">
        <v>0</v>
      </c>
      <c r="R175" s="147">
        <f>Q175*H175</f>
        <v>0</v>
      </c>
      <c r="S175" s="147">
        <v>0</v>
      </c>
      <c r="T175" s="148">
        <f>S175*H175</f>
        <v>0</v>
      </c>
      <c r="AR175" s="149" t="s">
        <v>232</v>
      </c>
      <c r="AT175" s="149" t="s">
        <v>118</v>
      </c>
      <c r="AU175" s="149" t="s">
        <v>153</v>
      </c>
      <c r="AY175" s="13" t="s">
        <v>176</v>
      </c>
      <c r="BE175" s="150">
        <f>IF(N175="základní",J175,0)</f>
        <v>0</v>
      </c>
      <c r="BF175" s="150">
        <f>IF(N175="snížená",J175,0)</f>
        <v>0</v>
      </c>
      <c r="BG175" s="150">
        <f>IF(N175="zákl. přenesená",J175,0)</f>
        <v>0</v>
      </c>
      <c r="BH175" s="150">
        <f>IF(N175="sníž. přenesená",J175,0)</f>
        <v>0</v>
      </c>
      <c r="BI175" s="150">
        <f>IF(N175="nulová",J175,0)</f>
        <v>0</v>
      </c>
      <c r="BJ175" s="13" t="s">
        <v>153</v>
      </c>
      <c r="BK175" s="150">
        <f>ROUND(I175*H175,2)</f>
        <v>0</v>
      </c>
      <c r="BL175" s="13" t="s">
        <v>232</v>
      </c>
      <c r="BM175" s="149" t="s">
        <v>1461</v>
      </c>
    </row>
    <row r="176" spans="2:65" s="1" customFormat="1" ht="29.25">
      <c r="B176" s="28"/>
      <c r="D176" s="151" t="s">
        <v>183</v>
      </c>
      <c r="F176" s="152" t="s">
        <v>1462</v>
      </c>
      <c r="I176" s="115"/>
      <c r="L176" s="28"/>
      <c r="M176" s="153"/>
      <c r="T176" s="52"/>
      <c r="AT176" s="13" t="s">
        <v>183</v>
      </c>
      <c r="AU176" s="13" t="s">
        <v>153</v>
      </c>
    </row>
    <row r="177" spans="2:47" s="1" customFormat="1">
      <c r="B177" s="28"/>
      <c r="D177" s="154" t="s">
        <v>184</v>
      </c>
      <c r="F177" s="155" t="s">
        <v>1463</v>
      </c>
      <c r="I177" s="115"/>
      <c r="L177" s="28"/>
      <c r="M177" s="169"/>
      <c r="N177" s="170"/>
      <c r="O177" s="170"/>
      <c r="P177" s="170"/>
      <c r="Q177" s="170"/>
      <c r="R177" s="170"/>
      <c r="S177" s="170"/>
      <c r="T177" s="171"/>
      <c r="AT177" s="13" t="s">
        <v>184</v>
      </c>
      <c r="AU177" s="13" t="s">
        <v>153</v>
      </c>
    </row>
    <row r="178" spans="2:47" s="1" customFormat="1" ht="6.95" customHeight="1">
      <c r="B178" s="40"/>
      <c r="C178" s="41"/>
      <c r="D178" s="41"/>
      <c r="E178" s="41"/>
      <c r="F178" s="41"/>
      <c r="G178" s="41"/>
      <c r="H178" s="41"/>
      <c r="I178" s="41"/>
      <c r="J178" s="41"/>
      <c r="K178" s="41"/>
      <c r="L178" s="28"/>
    </row>
  </sheetData>
  <sheetProtection algorithmName="SHA-512" hashValue="GeN9RWh6o4RpflfRtoUU+0d1XmFDoJs6BGDZQrOWiysS/NARpoN5OzaxB6wyb6tt+aI1YaDeqD5dhm5Hn9y0nA==" saltValue="VGi6C/pKPFtFLV8DcRn8ECB90h865CSaXggYDm1s5uNb0/dP7JNzR7hJPhPqbJEVJPdFOdc5LelQ42BiieEq2g==" spinCount="100000" sheet="1" objects="1" scenarios="1" formatColumns="0" formatRows="0" autoFilter="0"/>
  <autoFilter ref="C128:K177" xr:uid="{00000000-0009-0000-0000-00000A000000}"/>
  <mergeCells count="14">
    <mergeCell ref="D107:F107"/>
    <mergeCell ref="E119:H119"/>
    <mergeCell ref="E121:H121"/>
    <mergeCell ref="L2:V2"/>
    <mergeCell ref="E87:H87"/>
    <mergeCell ref="D103:F103"/>
    <mergeCell ref="D104:F104"/>
    <mergeCell ref="D105:F105"/>
    <mergeCell ref="D106:F106"/>
    <mergeCell ref="E7:H7"/>
    <mergeCell ref="E9:H9"/>
    <mergeCell ref="E18:H18"/>
    <mergeCell ref="E27:H27"/>
    <mergeCell ref="E85:H85"/>
  </mergeCells>
  <hyperlinks>
    <hyperlink ref="F141" r:id="rId1" xr:uid="{00000000-0004-0000-0A00-000000000000}"/>
    <hyperlink ref="F151" r:id="rId2" xr:uid="{00000000-0004-0000-0A00-000001000000}"/>
    <hyperlink ref="F158" r:id="rId3" xr:uid="{00000000-0004-0000-0A00-000002000000}"/>
    <hyperlink ref="F164" r:id="rId4" xr:uid="{00000000-0004-0000-0A00-000003000000}"/>
    <hyperlink ref="F167" r:id="rId5" xr:uid="{00000000-0004-0000-0A00-000004000000}"/>
    <hyperlink ref="F174" r:id="rId6" xr:uid="{00000000-0004-0000-0A00-000005000000}"/>
    <hyperlink ref="F177" r:id="rId7" xr:uid="{00000000-0004-0000-0A00-000006000000}"/>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2:BM141"/>
  <sheetViews>
    <sheetView showGridLines="0" workbookViewId="0"/>
  </sheetViews>
  <sheetFormatPr defaultRowHeight="11.25"/>
  <cols>
    <col min="1" max="1" width="8.33203125" customWidth="1"/>
    <col min="2" max="2" width="1.1640625" customWidth="1"/>
    <col min="3" max="3" width="4.1640625" customWidth="1"/>
    <col min="4" max="4" width="4.33203125" customWidth="1"/>
    <col min="5" max="5" width="17.1640625" customWidth="1"/>
    <col min="6" max="6" width="50.83203125" customWidth="1"/>
    <col min="7" max="7" width="7.5" customWidth="1"/>
    <col min="8" max="8" width="14" customWidth="1"/>
    <col min="9" max="9" width="15.83203125" customWidth="1"/>
    <col min="10" max="11" width="22.332031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191"/>
      <c r="M2" s="191"/>
      <c r="N2" s="191"/>
      <c r="O2" s="191"/>
      <c r="P2" s="191"/>
      <c r="Q2" s="191"/>
      <c r="R2" s="191"/>
      <c r="S2" s="191"/>
      <c r="T2" s="191"/>
      <c r="U2" s="191"/>
      <c r="V2" s="191"/>
      <c r="AT2" s="13" t="s">
        <v>120</v>
      </c>
    </row>
    <row r="3" spans="2:46" ht="6.95" customHeight="1">
      <c r="B3" s="14"/>
      <c r="C3" s="15"/>
      <c r="D3" s="15"/>
      <c r="E3" s="15"/>
      <c r="F3" s="15"/>
      <c r="G3" s="15"/>
      <c r="H3" s="15"/>
      <c r="I3" s="15"/>
      <c r="J3" s="15"/>
      <c r="K3" s="15"/>
      <c r="L3" s="16"/>
      <c r="AT3" s="13" t="s">
        <v>90</v>
      </c>
    </row>
    <row r="4" spans="2:46" ht="24.95" customHeight="1">
      <c r="B4" s="16"/>
      <c r="D4" s="17" t="s">
        <v>121</v>
      </c>
      <c r="L4" s="16"/>
      <c r="M4" s="84" t="s">
        <v>10</v>
      </c>
      <c r="AT4" s="13" t="s">
        <v>4</v>
      </c>
    </row>
    <row r="5" spans="2:46" ht="6.95" customHeight="1">
      <c r="B5" s="16"/>
      <c r="L5" s="16"/>
    </row>
    <row r="6" spans="2:46" ht="12" customHeight="1">
      <c r="B6" s="16"/>
      <c r="D6" s="23" t="s">
        <v>16</v>
      </c>
      <c r="L6" s="16"/>
    </row>
    <row r="7" spans="2:46" ht="16.5" customHeight="1">
      <c r="B7" s="16"/>
      <c r="E7" s="218" t="str">
        <f>'Rekapitulace stavby'!K6</f>
        <v>BR - Stavební úpravy bytu č. 7(8), 3. NP</v>
      </c>
      <c r="F7" s="219"/>
      <c r="G7" s="219"/>
      <c r="H7" s="219"/>
      <c r="L7" s="16"/>
    </row>
    <row r="8" spans="2:46" s="1" customFormat="1" ht="12" customHeight="1">
      <c r="B8" s="28"/>
      <c r="D8" s="23" t="s">
        <v>122</v>
      </c>
      <c r="L8" s="28"/>
    </row>
    <row r="9" spans="2:46" s="1" customFormat="1" ht="16.5" customHeight="1">
      <c r="B9" s="28"/>
      <c r="E9" s="200" t="s">
        <v>1464</v>
      </c>
      <c r="F9" s="220"/>
      <c r="G9" s="220"/>
      <c r="H9" s="220"/>
      <c r="L9" s="28"/>
    </row>
    <row r="10" spans="2:46" s="1" customFormat="1">
      <c r="B10" s="28"/>
      <c r="L10" s="28"/>
    </row>
    <row r="11" spans="2:46" s="1" customFormat="1" ht="12" customHeight="1">
      <c r="B11" s="28"/>
      <c r="D11" s="23" t="s">
        <v>18</v>
      </c>
      <c r="F11" s="21" t="s">
        <v>1</v>
      </c>
      <c r="I11" s="23" t="s">
        <v>19</v>
      </c>
      <c r="J11" s="21" t="s">
        <v>1</v>
      </c>
      <c r="L11" s="28"/>
    </row>
    <row r="12" spans="2:46" s="1" customFormat="1" ht="12" customHeight="1">
      <c r="B12" s="28"/>
      <c r="D12" s="23" t="s">
        <v>20</v>
      </c>
      <c r="F12" s="21" t="s">
        <v>21</v>
      </c>
      <c r="I12" s="23" t="s">
        <v>22</v>
      </c>
      <c r="J12" s="48" t="str">
        <f>'Rekapitulace stavby'!AN8</f>
        <v>11. 4. 2025</v>
      </c>
      <c r="L12" s="28"/>
    </row>
    <row r="13" spans="2:46" s="1" customFormat="1" ht="10.9" customHeight="1">
      <c r="B13" s="28"/>
      <c r="L13" s="28"/>
    </row>
    <row r="14" spans="2:46" s="1" customFormat="1" ht="12" customHeight="1">
      <c r="B14" s="28"/>
      <c r="D14" s="23" t="s">
        <v>24</v>
      </c>
      <c r="I14" s="23" t="s">
        <v>25</v>
      </c>
      <c r="J14" s="21" t="s">
        <v>26</v>
      </c>
      <c r="L14" s="28"/>
    </row>
    <row r="15" spans="2:46" s="1" customFormat="1" ht="18" customHeight="1">
      <c r="B15" s="28"/>
      <c r="E15" s="21" t="s">
        <v>27</v>
      </c>
      <c r="I15" s="23" t="s">
        <v>28</v>
      </c>
      <c r="J15" s="21" t="s">
        <v>1</v>
      </c>
      <c r="L15" s="28"/>
    </row>
    <row r="16" spans="2:46" s="1" customFormat="1" ht="6.95" customHeight="1">
      <c r="B16" s="28"/>
      <c r="L16" s="28"/>
    </row>
    <row r="17" spans="2:12" s="1" customFormat="1" ht="12" customHeight="1">
      <c r="B17" s="28"/>
      <c r="D17" s="23" t="s">
        <v>29</v>
      </c>
      <c r="I17" s="23" t="s">
        <v>25</v>
      </c>
      <c r="J17" s="24" t="str">
        <f>'Rekapitulace stavby'!AN13</f>
        <v>Vyplň údaj</v>
      </c>
      <c r="L17" s="28"/>
    </row>
    <row r="18" spans="2:12" s="1" customFormat="1" ht="18" customHeight="1">
      <c r="B18" s="28"/>
      <c r="E18" s="221" t="str">
        <f>'Rekapitulace stavby'!E14</f>
        <v>Vyplň údaj</v>
      </c>
      <c r="F18" s="207"/>
      <c r="G18" s="207"/>
      <c r="H18" s="207"/>
      <c r="I18" s="23" t="s">
        <v>28</v>
      </c>
      <c r="J18" s="24" t="str">
        <f>'Rekapitulace stavby'!AN14</f>
        <v>Vyplň údaj</v>
      </c>
      <c r="L18" s="28"/>
    </row>
    <row r="19" spans="2:12" s="1" customFormat="1" ht="6.95" customHeight="1">
      <c r="B19" s="28"/>
      <c r="L19" s="28"/>
    </row>
    <row r="20" spans="2:12" s="1" customFormat="1" ht="12" customHeight="1">
      <c r="B20" s="28"/>
      <c r="D20" s="23" t="s">
        <v>31</v>
      </c>
      <c r="I20" s="23" t="s">
        <v>25</v>
      </c>
      <c r="J20" s="21" t="s">
        <v>32</v>
      </c>
      <c r="L20" s="28"/>
    </row>
    <row r="21" spans="2:12" s="1" customFormat="1" ht="18" customHeight="1">
      <c r="B21" s="28"/>
      <c r="E21" s="21" t="s">
        <v>33</v>
      </c>
      <c r="I21" s="23" t="s">
        <v>28</v>
      </c>
      <c r="J21" s="21" t="s">
        <v>34</v>
      </c>
      <c r="L21" s="28"/>
    </row>
    <row r="22" spans="2:12" s="1" customFormat="1" ht="6.95" customHeight="1">
      <c r="B22" s="28"/>
      <c r="L22" s="28"/>
    </row>
    <row r="23" spans="2:12" s="1" customFormat="1" ht="12" customHeight="1">
      <c r="B23" s="28"/>
      <c r="D23" s="23" t="s">
        <v>36</v>
      </c>
      <c r="I23" s="23" t="s">
        <v>25</v>
      </c>
      <c r="J23" s="21" t="s">
        <v>37</v>
      </c>
      <c r="L23" s="28"/>
    </row>
    <row r="24" spans="2:12" s="1" customFormat="1" ht="18" customHeight="1">
      <c r="B24" s="28"/>
      <c r="E24" s="21" t="s">
        <v>38</v>
      </c>
      <c r="I24" s="23" t="s">
        <v>28</v>
      </c>
      <c r="J24" s="21" t="s">
        <v>39</v>
      </c>
      <c r="L24" s="28"/>
    </row>
    <row r="25" spans="2:12" s="1" customFormat="1" ht="6.95" customHeight="1">
      <c r="B25" s="28"/>
      <c r="L25" s="28"/>
    </row>
    <row r="26" spans="2:12" s="1" customFormat="1" ht="12" customHeight="1">
      <c r="B26" s="28"/>
      <c r="D26" s="23" t="s">
        <v>40</v>
      </c>
      <c r="L26" s="28"/>
    </row>
    <row r="27" spans="2:12" s="7" customFormat="1" ht="47.25" customHeight="1">
      <c r="B27" s="85"/>
      <c r="E27" s="211" t="s">
        <v>41</v>
      </c>
      <c r="F27" s="211"/>
      <c r="G27" s="211"/>
      <c r="H27" s="211"/>
      <c r="L27" s="85"/>
    </row>
    <row r="28" spans="2:12" s="1" customFormat="1" ht="6.95" customHeight="1">
      <c r="B28" s="28"/>
      <c r="L28" s="28"/>
    </row>
    <row r="29" spans="2:12" s="1" customFormat="1" ht="6.95" customHeight="1">
      <c r="B29" s="28"/>
      <c r="D29" s="49"/>
      <c r="E29" s="49"/>
      <c r="F29" s="49"/>
      <c r="G29" s="49"/>
      <c r="H29" s="49"/>
      <c r="I29" s="49"/>
      <c r="J29" s="49"/>
      <c r="K29" s="49"/>
      <c r="L29" s="28"/>
    </row>
    <row r="30" spans="2:12" s="1" customFormat="1" ht="14.45" customHeight="1">
      <c r="B30" s="28"/>
      <c r="D30" s="21" t="s">
        <v>124</v>
      </c>
      <c r="J30" s="86">
        <f>J96</f>
        <v>0</v>
      </c>
      <c r="L30" s="28"/>
    </row>
    <row r="31" spans="2:12" s="1" customFormat="1" ht="14.45" customHeight="1">
      <c r="B31" s="28"/>
      <c r="D31" s="87" t="s">
        <v>125</v>
      </c>
      <c r="J31" s="86">
        <f>J101</f>
        <v>0</v>
      </c>
      <c r="L31" s="28"/>
    </row>
    <row r="32" spans="2:12" s="1" customFormat="1" ht="25.35" customHeight="1">
      <c r="B32" s="28"/>
      <c r="D32" s="88" t="s">
        <v>42</v>
      </c>
      <c r="J32" s="62">
        <f>ROUND(J30 + J31, 2)</f>
        <v>0</v>
      </c>
      <c r="L32" s="28"/>
    </row>
    <row r="33" spans="2:12" s="1" customFormat="1" ht="6.95" customHeight="1">
      <c r="B33" s="28"/>
      <c r="D33" s="49"/>
      <c r="E33" s="49"/>
      <c r="F33" s="49"/>
      <c r="G33" s="49"/>
      <c r="H33" s="49"/>
      <c r="I33" s="49"/>
      <c r="J33" s="49"/>
      <c r="K33" s="49"/>
      <c r="L33" s="28"/>
    </row>
    <row r="34" spans="2:12" s="1" customFormat="1" ht="14.45" customHeight="1">
      <c r="B34" s="28"/>
      <c r="F34" s="31" t="s">
        <v>44</v>
      </c>
      <c r="I34" s="31" t="s">
        <v>43</v>
      </c>
      <c r="J34" s="31" t="s">
        <v>45</v>
      </c>
      <c r="L34" s="28"/>
    </row>
    <row r="35" spans="2:12" s="1" customFormat="1" ht="14.45" customHeight="1">
      <c r="B35" s="28"/>
      <c r="D35" s="51" t="s">
        <v>46</v>
      </c>
      <c r="E35" s="23" t="s">
        <v>47</v>
      </c>
      <c r="F35" s="89">
        <f>ROUND((SUM(BE101:BE108) + SUM(BE128:BE140)),  2)</f>
        <v>0</v>
      </c>
      <c r="I35" s="90">
        <v>0.21</v>
      </c>
      <c r="J35" s="89">
        <f>ROUND(((SUM(BE101:BE108) + SUM(BE128:BE140))*I35),  2)</f>
        <v>0</v>
      </c>
      <c r="L35" s="28"/>
    </row>
    <row r="36" spans="2:12" s="1" customFormat="1" ht="14.45" customHeight="1">
      <c r="B36" s="28"/>
      <c r="E36" s="23" t="s">
        <v>48</v>
      </c>
      <c r="F36" s="89">
        <f>ROUND((SUM(BF101:BF108) + SUM(BF128:BF140)),  2)</f>
        <v>0</v>
      </c>
      <c r="I36" s="90">
        <v>0.12</v>
      </c>
      <c r="J36" s="89">
        <f>ROUND(((SUM(BF101:BF108) + SUM(BF128:BF140))*I36),  2)</f>
        <v>0</v>
      </c>
      <c r="L36" s="28"/>
    </row>
    <row r="37" spans="2:12" s="1" customFormat="1" ht="14.45" hidden="1" customHeight="1">
      <c r="B37" s="28"/>
      <c r="E37" s="23" t="s">
        <v>49</v>
      </c>
      <c r="F37" s="89">
        <f>ROUND((SUM(BG101:BG108) + SUM(BG128:BG140)),  2)</f>
        <v>0</v>
      </c>
      <c r="I37" s="90">
        <v>0.21</v>
      </c>
      <c r="J37" s="89">
        <f>0</f>
        <v>0</v>
      </c>
      <c r="L37" s="28"/>
    </row>
    <row r="38" spans="2:12" s="1" customFormat="1" ht="14.45" hidden="1" customHeight="1">
      <c r="B38" s="28"/>
      <c r="E38" s="23" t="s">
        <v>50</v>
      </c>
      <c r="F38" s="89">
        <f>ROUND((SUM(BH101:BH108) + SUM(BH128:BH140)),  2)</f>
        <v>0</v>
      </c>
      <c r="I38" s="90">
        <v>0.12</v>
      </c>
      <c r="J38" s="89">
        <f>0</f>
        <v>0</v>
      </c>
      <c r="L38" s="28"/>
    </row>
    <row r="39" spans="2:12" s="1" customFormat="1" ht="14.45" hidden="1" customHeight="1">
      <c r="B39" s="28"/>
      <c r="E39" s="23" t="s">
        <v>51</v>
      </c>
      <c r="F39" s="89">
        <f>ROUND((SUM(BI101:BI108) + SUM(BI128:BI140)),  2)</f>
        <v>0</v>
      </c>
      <c r="I39" s="90">
        <v>0</v>
      </c>
      <c r="J39" s="89">
        <f>0</f>
        <v>0</v>
      </c>
      <c r="L39" s="28"/>
    </row>
    <row r="40" spans="2:12" s="1" customFormat="1" ht="6.95" customHeight="1">
      <c r="B40" s="28"/>
      <c r="L40" s="28"/>
    </row>
    <row r="41" spans="2:12" s="1" customFormat="1" ht="25.35" customHeight="1">
      <c r="B41" s="28"/>
      <c r="C41" s="91"/>
      <c r="D41" s="92" t="s">
        <v>52</v>
      </c>
      <c r="E41" s="53"/>
      <c r="F41" s="53"/>
      <c r="G41" s="93" t="s">
        <v>53</v>
      </c>
      <c r="H41" s="94" t="s">
        <v>54</v>
      </c>
      <c r="I41" s="53"/>
      <c r="J41" s="95">
        <f>SUM(J32:J39)</f>
        <v>0</v>
      </c>
      <c r="K41" s="96"/>
      <c r="L41" s="28"/>
    </row>
    <row r="42" spans="2:12" s="1" customFormat="1" ht="14.45" customHeight="1">
      <c r="B42" s="28"/>
      <c r="L42" s="28"/>
    </row>
    <row r="43" spans="2:12" ht="14.45" customHeight="1">
      <c r="B43" s="16"/>
      <c r="L43" s="16"/>
    </row>
    <row r="44" spans="2:12" ht="14.45" customHeight="1">
      <c r="B44" s="16"/>
      <c r="L44" s="16"/>
    </row>
    <row r="45" spans="2:12" ht="14.45" customHeight="1">
      <c r="B45" s="16"/>
      <c r="L45" s="16"/>
    </row>
    <row r="46" spans="2:12" ht="14.45" customHeight="1">
      <c r="B46" s="16"/>
      <c r="L46" s="16"/>
    </row>
    <row r="47" spans="2:12" ht="14.45" customHeight="1">
      <c r="B47" s="16"/>
      <c r="L47" s="16"/>
    </row>
    <row r="48" spans="2:12" ht="14.45" customHeight="1">
      <c r="B48" s="16"/>
      <c r="L48" s="16"/>
    </row>
    <row r="49" spans="2:12" ht="14.45" customHeight="1">
      <c r="B49" s="16"/>
      <c r="L49" s="16"/>
    </row>
    <row r="50" spans="2:12" s="1" customFormat="1" ht="14.45" customHeight="1">
      <c r="B50" s="28"/>
      <c r="D50" s="37" t="s">
        <v>55</v>
      </c>
      <c r="E50" s="38"/>
      <c r="F50" s="38"/>
      <c r="G50" s="37" t="s">
        <v>56</v>
      </c>
      <c r="H50" s="38"/>
      <c r="I50" s="38"/>
      <c r="J50" s="38"/>
      <c r="K50" s="38"/>
      <c r="L50" s="28"/>
    </row>
    <row r="51" spans="2:12">
      <c r="B51" s="16"/>
      <c r="L51" s="16"/>
    </row>
    <row r="52" spans="2:12">
      <c r="B52" s="16"/>
      <c r="L52" s="16"/>
    </row>
    <row r="53" spans="2:12">
      <c r="B53" s="16"/>
      <c r="L53" s="16"/>
    </row>
    <row r="54" spans="2:12">
      <c r="B54" s="16"/>
      <c r="L54" s="16"/>
    </row>
    <row r="55" spans="2:12">
      <c r="B55" s="16"/>
      <c r="L55" s="16"/>
    </row>
    <row r="56" spans="2:12">
      <c r="B56" s="16"/>
      <c r="L56" s="16"/>
    </row>
    <row r="57" spans="2:12">
      <c r="B57" s="16"/>
      <c r="L57" s="16"/>
    </row>
    <row r="58" spans="2:12">
      <c r="B58" s="16"/>
      <c r="L58" s="16"/>
    </row>
    <row r="59" spans="2:12">
      <c r="B59" s="16"/>
      <c r="L59" s="16"/>
    </row>
    <row r="60" spans="2:12">
      <c r="B60" s="16"/>
      <c r="L60" s="16"/>
    </row>
    <row r="61" spans="2:12" s="1" customFormat="1" ht="12.75">
      <c r="B61" s="28"/>
      <c r="D61" s="39" t="s">
        <v>57</v>
      </c>
      <c r="E61" s="30"/>
      <c r="F61" s="97" t="s">
        <v>58</v>
      </c>
      <c r="G61" s="39" t="s">
        <v>57</v>
      </c>
      <c r="H61" s="30"/>
      <c r="I61" s="30"/>
      <c r="J61" s="98" t="s">
        <v>58</v>
      </c>
      <c r="K61" s="30"/>
      <c r="L61" s="28"/>
    </row>
    <row r="62" spans="2:12">
      <c r="B62" s="16"/>
      <c r="L62" s="16"/>
    </row>
    <row r="63" spans="2:12">
      <c r="B63" s="16"/>
      <c r="L63" s="16"/>
    </row>
    <row r="64" spans="2:12">
      <c r="B64" s="16"/>
      <c r="L64" s="16"/>
    </row>
    <row r="65" spans="2:12" s="1" customFormat="1" ht="12.75">
      <c r="B65" s="28"/>
      <c r="D65" s="37" t="s">
        <v>59</v>
      </c>
      <c r="E65" s="38"/>
      <c r="F65" s="38"/>
      <c r="G65" s="37" t="s">
        <v>60</v>
      </c>
      <c r="H65" s="38"/>
      <c r="I65" s="38"/>
      <c r="J65" s="38"/>
      <c r="K65" s="38"/>
      <c r="L65" s="28"/>
    </row>
    <row r="66" spans="2:12">
      <c r="B66" s="16"/>
      <c r="L66" s="16"/>
    </row>
    <row r="67" spans="2:12">
      <c r="B67" s="16"/>
      <c r="L67" s="16"/>
    </row>
    <row r="68" spans="2:12">
      <c r="B68" s="16"/>
      <c r="L68" s="16"/>
    </row>
    <row r="69" spans="2:12">
      <c r="B69" s="16"/>
      <c r="L69" s="16"/>
    </row>
    <row r="70" spans="2:12">
      <c r="B70" s="16"/>
      <c r="L70" s="16"/>
    </row>
    <row r="71" spans="2:12">
      <c r="B71" s="16"/>
      <c r="L71" s="16"/>
    </row>
    <row r="72" spans="2:12">
      <c r="B72" s="16"/>
      <c r="L72" s="16"/>
    </row>
    <row r="73" spans="2:12">
      <c r="B73" s="16"/>
      <c r="L73" s="16"/>
    </row>
    <row r="74" spans="2:12">
      <c r="B74" s="16"/>
      <c r="L74" s="16"/>
    </row>
    <row r="75" spans="2:12">
      <c r="B75" s="16"/>
      <c r="L75" s="16"/>
    </row>
    <row r="76" spans="2:12" s="1" customFormat="1" ht="12.75">
      <c r="B76" s="28"/>
      <c r="D76" s="39" t="s">
        <v>57</v>
      </c>
      <c r="E76" s="30"/>
      <c r="F76" s="97" t="s">
        <v>58</v>
      </c>
      <c r="G76" s="39" t="s">
        <v>57</v>
      </c>
      <c r="H76" s="30"/>
      <c r="I76" s="30"/>
      <c r="J76" s="98" t="s">
        <v>58</v>
      </c>
      <c r="K76" s="30"/>
      <c r="L76" s="28"/>
    </row>
    <row r="77" spans="2:12" s="1" customFormat="1" ht="14.45" customHeight="1">
      <c r="B77" s="40"/>
      <c r="C77" s="41"/>
      <c r="D77" s="41"/>
      <c r="E77" s="41"/>
      <c r="F77" s="41"/>
      <c r="G77" s="41"/>
      <c r="H77" s="41"/>
      <c r="I77" s="41"/>
      <c r="J77" s="41"/>
      <c r="K77" s="41"/>
      <c r="L77" s="28"/>
    </row>
    <row r="81" spans="2:47" s="1" customFormat="1" ht="6.95" customHeight="1">
      <c r="B81" s="42"/>
      <c r="C81" s="43"/>
      <c r="D81" s="43"/>
      <c r="E81" s="43"/>
      <c r="F81" s="43"/>
      <c r="G81" s="43"/>
      <c r="H81" s="43"/>
      <c r="I81" s="43"/>
      <c r="J81" s="43"/>
      <c r="K81" s="43"/>
      <c r="L81" s="28"/>
    </row>
    <row r="82" spans="2:47" s="1" customFormat="1" ht="24.95" customHeight="1">
      <c r="B82" s="28"/>
      <c r="C82" s="17" t="s">
        <v>126</v>
      </c>
      <c r="L82" s="28"/>
    </row>
    <row r="83" spans="2:47" s="1" customFormat="1" ht="6.95" customHeight="1">
      <c r="B83" s="28"/>
      <c r="L83" s="28"/>
    </row>
    <row r="84" spans="2:47" s="1" customFormat="1" ht="12" customHeight="1">
      <c r="B84" s="28"/>
      <c r="C84" s="23" t="s">
        <v>16</v>
      </c>
      <c r="L84" s="28"/>
    </row>
    <row r="85" spans="2:47" s="1" customFormat="1" ht="16.5" customHeight="1">
      <c r="B85" s="28"/>
      <c r="E85" s="218" t="str">
        <f>E7</f>
        <v>BR - Stavební úpravy bytu č. 7(8), 3. NP</v>
      </c>
      <c r="F85" s="219"/>
      <c r="G85" s="219"/>
      <c r="H85" s="219"/>
      <c r="L85" s="28"/>
    </row>
    <row r="86" spans="2:47" s="1" customFormat="1" ht="12" customHeight="1">
      <c r="B86" s="28"/>
      <c r="C86" s="23" t="s">
        <v>122</v>
      </c>
      <c r="L86" s="28"/>
    </row>
    <row r="87" spans="2:47" s="1" customFormat="1" ht="16.5" customHeight="1">
      <c r="B87" s="28"/>
      <c r="E87" s="200" t="str">
        <f>E9</f>
        <v>K - E VRN INVESTICE</v>
      </c>
      <c r="F87" s="220"/>
      <c r="G87" s="220"/>
      <c r="H87" s="220"/>
      <c r="L87" s="28"/>
    </row>
    <row r="88" spans="2:47" s="1" customFormat="1" ht="6.95" customHeight="1">
      <c r="B88" s="28"/>
      <c r="L88" s="28"/>
    </row>
    <row r="89" spans="2:47" s="1" customFormat="1" ht="12" customHeight="1">
      <c r="B89" s="28"/>
      <c r="C89" s="23" t="s">
        <v>20</v>
      </c>
      <c r="F89" s="21" t="str">
        <f>F12</f>
        <v>Vítězná 530/11</v>
      </c>
      <c r="I89" s="23" t="s">
        <v>22</v>
      </c>
      <c r="J89" s="48" t="str">
        <f>IF(J12="","",J12)</f>
        <v>11. 4. 2025</v>
      </c>
      <c r="L89" s="28"/>
    </row>
    <row r="90" spans="2:47" s="1" customFormat="1" ht="6.95" customHeight="1">
      <c r="B90" s="28"/>
      <c r="L90" s="28"/>
    </row>
    <row r="91" spans="2:47" s="1" customFormat="1" ht="40.15" customHeight="1">
      <c r="B91" s="28"/>
      <c r="C91" s="23" t="s">
        <v>24</v>
      </c>
      <c r="F91" s="21" t="str">
        <f>E15</f>
        <v xml:space="preserve">Měst. část Praha 5 náměstí 14. října 1381/4 Praha </v>
      </c>
      <c r="I91" s="23" t="s">
        <v>31</v>
      </c>
      <c r="J91" s="26" t="str">
        <f>E21</f>
        <v>Studio PHX s.r.o. Ondříčkova 384/33 Praha 3</v>
      </c>
      <c r="L91" s="28"/>
    </row>
    <row r="92" spans="2:47" s="1" customFormat="1" ht="25.7" customHeight="1">
      <c r="B92" s="28"/>
      <c r="C92" s="23" t="s">
        <v>29</v>
      </c>
      <c r="F92" s="21" t="str">
        <f>IF(E18="","",E18)</f>
        <v>Vyplň údaj</v>
      </c>
      <c r="I92" s="23" t="s">
        <v>36</v>
      </c>
      <c r="J92" s="26" t="str">
        <f>E24</f>
        <v xml:space="preserve">Ing. Jan Brožek s.r.o. Kralupy nad Vlt. </v>
      </c>
      <c r="L92" s="28"/>
    </row>
    <row r="93" spans="2:47" s="1" customFormat="1" ht="10.35" customHeight="1">
      <c r="B93" s="28"/>
      <c r="L93" s="28"/>
    </row>
    <row r="94" spans="2:47" s="1" customFormat="1" ht="29.25" customHeight="1">
      <c r="B94" s="28"/>
      <c r="C94" s="99" t="s">
        <v>127</v>
      </c>
      <c r="D94" s="91"/>
      <c r="E94" s="91"/>
      <c r="F94" s="91"/>
      <c r="G94" s="91"/>
      <c r="H94" s="91"/>
      <c r="I94" s="91"/>
      <c r="J94" s="100" t="s">
        <v>128</v>
      </c>
      <c r="K94" s="91"/>
      <c r="L94" s="28"/>
    </row>
    <row r="95" spans="2:47" s="1" customFormat="1" ht="10.35" customHeight="1">
      <c r="B95" s="28"/>
      <c r="L95" s="28"/>
    </row>
    <row r="96" spans="2:47" s="1" customFormat="1" ht="22.9" customHeight="1">
      <c r="B96" s="28"/>
      <c r="C96" s="101" t="s">
        <v>129</v>
      </c>
      <c r="J96" s="62">
        <f>J128</f>
        <v>0</v>
      </c>
      <c r="L96" s="28"/>
      <c r="AU96" s="13" t="s">
        <v>130</v>
      </c>
    </row>
    <row r="97" spans="2:65" s="8" customFormat="1" ht="24.95" customHeight="1">
      <c r="B97" s="102"/>
      <c r="D97" s="103" t="s">
        <v>1073</v>
      </c>
      <c r="E97" s="104"/>
      <c r="F97" s="104"/>
      <c r="G97" s="104"/>
      <c r="H97" s="104"/>
      <c r="I97" s="104"/>
      <c r="J97" s="105">
        <f>J129</f>
        <v>0</v>
      </c>
      <c r="L97" s="102"/>
    </row>
    <row r="98" spans="2:65" s="9" customFormat="1" ht="19.899999999999999" customHeight="1">
      <c r="B98" s="106"/>
      <c r="D98" s="107" t="s">
        <v>1465</v>
      </c>
      <c r="E98" s="108"/>
      <c r="F98" s="108"/>
      <c r="G98" s="108"/>
      <c r="H98" s="108"/>
      <c r="I98" s="108"/>
      <c r="J98" s="109">
        <f>J130</f>
        <v>0</v>
      </c>
      <c r="L98" s="106"/>
    </row>
    <row r="99" spans="2:65" s="1" customFormat="1" ht="21.75" customHeight="1">
      <c r="B99" s="28"/>
      <c r="L99" s="28"/>
    </row>
    <row r="100" spans="2:65" s="1" customFormat="1" ht="6.95" customHeight="1">
      <c r="B100" s="28"/>
      <c r="L100" s="28"/>
    </row>
    <row r="101" spans="2:65" s="1" customFormat="1" ht="29.25" customHeight="1">
      <c r="B101" s="28"/>
      <c r="C101" s="101" t="s">
        <v>150</v>
      </c>
      <c r="J101" s="110">
        <f>ROUND(J102 + J103 + J104 + J105 + J106 + J107,2)</f>
        <v>0</v>
      </c>
      <c r="L101" s="28"/>
      <c r="N101" s="111" t="s">
        <v>46</v>
      </c>
    </row>
    <row r="102" spans="2:65" s="1" customFormat="1" ht="18" customHeight="1">
      <c r="B102" s="28"/>
      <c r="D102" s="216" t="s">
        <v>151</v>
      </c>
      <c r="E102" s="217"/>
      <c r="F102" s="217"/>
      <c r="J102" s="113">
        <v>0</v>
      </c>
      <c r="L102" s="114"/>
      <c r="M102" s="115"/>
      <c r="N102" s="116" t="s">
        <v>48</v>
      </c>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7" t="s">
        <v>152</v>
      </c>
      <c r="AZ102" s="115"/>
      <c r="BA102" s="115"/>
      <c r="BB102" s="115"/>
      <c r="BC102" s="115"/>
      <c r="BD102" s="115"/>
      <c r="BE102" s="118">
        <f t="shared" ref="BE102:BE107" si="0">IF(N102="základní",J102,0)</f>
        <v>0</v>
      </c>
      <c r="BF102" s="118">
        <f t="shared" ref="BF102:BF107" si="1">IF(N102="snížená",J102,0)</f>
        <v>0</v>
      </c>
      <c r="BG102" s="118">
        <f t="shared" ref="BG102:BG107" si="2">IF(N102="zákl. přenesená",J102,0)</f>
        <v>0</v>
      </c>
      <c r="BH102" s="118">
        <f t="shared" ref="BH102:BH107" si="3">IF(N102="sníž. přenesená",J102,0)</f>
        <v>0</v>
      </c>
      <c r="BI102" s="118">
        <f t="shared" ref="BI102:BI107" si="4">IF(N102="nulová",J102,0)</f>
        <v>0</v>
      </c>
      <c r="BJ102" s="117" t="s">
        <v>153</v>
      </c>
      <c r="BK102" s="115"/>
      <c r="BL102" s="115"/>
      <c r="BM102" s="115"/>
    </row>
    <row r="103" spans="2:65" s="1" customFormat="1" ht="18" customHeight="1">
      <c r="B103" s="28"/>
      <c r="D103" s="216" t="s">
        <v>154</v>
      </c>
      <c r="E103" s="217"/>
      <c r="F103" s="217"/>
      <c r="J103" s="113">
        <v>0</v>
      </c>
      <c r="L103" s="114"/>
      <c r="M103" s="115"/>
      <c r="N103" s="116" t="s">
        <v>48</v>
      </c>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7" t="s">
        <v>152</v>
      </c>
      <c r="AZ103" s="115"/>
      <c r="BA103" s="115"/>
      <c r="BB103" s="115"/>
      <c r="BC103" s="115"/>
      <c r="BD103" s="115"/>
      <c r="BE103" s="118">
        <f t="shared" si="0"/>
        <v>0</v>
      </c>
      <c r="BF103" s="118">
        <f t="shared" si="1"/>
        <v>0</v>
      </c>
      <c r="BG103" s="118">
        <f t="shared" si="2"/>
        <v>0</v>
      </c>
      <c r="BH103" s="118">
        <f t="shared" si="3"/>
        <v>0</v>
      </c>
      <c r="BI103" s="118">
        <f t="shared" si="4"/>
        <v>0</v>
      </c>
      <c r="BJ103" s="117" t="s">
        <v>153</v>
      </c>
      <c r="BK103" s="115"/>
      <c r="BL103" s="115"/>
      <c r="BM103" s="115"/>
    </row>
    <row r="104" spans="2:65" s="1" customFormat="1" ht="18" customHeight="1">
      <c r="B104" s="28"/>
      <c r="D104" s="216" t="s">
        <v>155</v>
      </c>
      <c r="E104" s="217"/>
      <c r="F104" s="217"/>
      <c r="J104" s="113">
        <v>0</v>
      </c>
      <c r="L104" s="114"/>
      <c r="M104" s="115"/>
      <c r="N104" s="116" t="s">
        <v>48</v>
      </c>
      <c r="O104" s="115"/>
      <c r="P104" s="115"/>
      <c r="Q104" s="115"/>
      <c r="R104" s="115"/>
      <c r="S104" s="115"/>
      <c r="T104" s="115"/>
      <c r="U104" s="115"/>
      <c r="V104" s="115"/>
      <c r="W104" s="115"/>
      <c r="X104" s="115"/>
      <c r="Y104" s="115"/>
      <c r="Z104" s="115"/>
      <c r="AA104" s="115"/>
      <c r="AB104" s="115"/>
      <c r="AC104" s="115"/>
      <c r="AD104" s="115"/>
      <c r="AE104" s="115"/>
      <c r="AF104" s="115"/>
      <c r="AG104" s="115"/>
      <c r="AH104" s="115"/>
      <c r="AI104" s="115"/>
      <c r="AJ104" s="115"/>
      <c r="AK104" s="115"/>
      <c r="AL104" s="115"/>
      <c r="AM104" s="115"/>
      <c r="AN104" s="115"/>
      <c r="AO104" s="115"/>
      <c r="AP104" s="115"/>
      <c r="AQ104" s="115"/>
      <c r="AR104" s="115"/>
      <c r="AS104" s="115"/>
      <c r="AT104" s="115"/>
      <c r="AU104" s="115"/>
      <c r="AV104" s="115"/>
      <c r="AW104" s="115"/>
      <c r="AX104" s="115"/>
      <c r="AY104" s="117" t="s">
        <v>152</v>
      </c>
      <c r="AZ104" s="115"/>
      <c r="BA104" s="115"/>
      <c r="BB104" s="115"/>
      <c r="BC104" s="115"/>
      <c r="BD104" s="115"/>
      <c r="BE104" s="118">
        <f t="shared" si="0"/>
        <v>0</v>
      </c>
      <c r="BF104" s="118">
        <f t="shared" si="1"/>
        <v>0</v>
      </c>
      <c r="BG104" s="118">
        <f t="shared" si="2"/>
        <v>0</v>
      </c>
      <c r="BH104" s="118">
        <f t="shared" si="3"/>
        <v>0</v>
      </c>
      <c r="BI104" s="118">
        <f t="shared" si="4"/>
        <v>0</v>
      </c>
      <c r="BJ104" s="117" t="s">
        <v>153</v>
      </c>
      <c r="BK104" s="115"/>
      <c r="BL104" s="115"/>
      <c r="BM104" s="115"/>
    </row>
    <row r="105" spans="2:65" s="1" customFormat="1" ht="18" customHeight="1">
      <c r="B105" s="28"/>
      <c r="D105" s="216" t="s">
        <v>156</v>
      </c>
      <c r="E105" s="217"/>
      <c r="F105" s="217"/>
      <c r="J105" s="113">
        <v>0</v>
      </c>
      <c r="L105" s="114"/>
      <c r="M105" s="115"/>
      <c r="N105" s="116" t="s">
        <v>48</v>
      </c>
      <c r="O105" s="115"/>
      <c r="P105" s="115"/>
      <c r="Q105" s="115"/>
      <c r="R105" s="115"/>
      <c r="S105" s="115"/>
      <c r="T105" s="115"/>
      <c r="U105" s="115"/>
      <c r="V105" s="115"/>
      <c r="W105" s="115"/>
      <c r="X105" s="115"/>
      <c r="Y105" s="115"/>
      <c r="Z105" s="115"/>
      <c r="AA105" s="115"/>
      <c r="AB105" s="115"/>
      <c r="AC105" s="115"/>
      <c r="AD105" s="115"/>
      <c r="AE105" s="115"/>
      <c r="AF105" s="115"/>
      <c r="AG105" s="115"/>
      <c r="AH105" s="115"/>
      <c r="AI105" s="115"/>
      <c r="AJ105" s="115"/>
      <c r="AK105" s="115"/>
      <c r="AL105" s="115"/>
      <c r="AM105" s="115"/>
      <c r="AN105" s="115"/>
      <c r="AO105" s="115"/>
      <c r="AP105" s="115"/>
      <c r="AQ105" s="115"/>
      <c r="AR105" s="115"/>
      <c r="AS105" s="115"/>
      <c r="AT105" s="115"/>
      <c r="AU105" s="115"/>
      <c r="AV105" s="115"/>
      <c r="AW105" s="115"/>
      <c r="AX105" s="115"/>
      <c r="AY105" s="117" t="s">
        <v>152</v>
      </c>
      <c r="AZ105" s="115"/>
      <c r="BA105" s="115"/>
      <c r="BB105" s="115"/>
      <c r="BC105" s="115"/>
      <c r="BD105" s="115"/>
      <c r="BE105" s="118">
        <f t="shared" si="0"/>
        <v>0</v>
      </c>
      <c r="BF105" s="118">
        <f t="shared" si="1"/>
        <v>0</v>
      </c>
      <c r="BG105" s="118">
        <f t="shared" si="2"/>
        <v>0</v>
      </c>
      <c r="BH105" s="118">
        <f t="shared" si="3"/>
        <v>0</v>
      </c>
      <c r="BI105" s="118">
        <f t="shared" si="4"/>
        <v>0</v>
      </c>
      <c r="BJ105" s="117" t="s">
        <v>153</v>
      </c>
      <c r="BK105" s="115"/>
      <c r="BL105" s="115"/>
      <c r="BM105" s="115"/>
    </row>
    <row r="106" spans="2:65" s="1" customFormat="1" ht="18" customHeight="1">
      <c r="B106" s="28"/>
      <c r="D106" s="216" t="s">
        <v>157</v>
      </c>
      <c r="E106" s="217"/>
      <c r="F106" s="217"/>
      <c r="J106" s="113">
        <v>0</v>
      </c>
      <c r="L106" s="114"/>
      <c r="M106" s="115"/>
      <c r="N106" s="116" t="s">
        <v>48</v>
      </c>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7" t="s">
        <v>152</v>
      </c>
      <c r="AZ106" s="115"/>
      <c r="BA106" s="115"/>
      <c r="BB106" s="115"/>
      <c r="BC106" s="115"/>
      <c r="BD106" s="115"/>
      <c r="BE106" s="118">
        <f t="shared" si="0"/>
        <v>0</v>
      </c>
      <c r="BF106" s="118">
        <f t="shared" si="1"/>
        <v>0</v>
      </c>
      <c r="BG106" s="118">
        <f t="shared" si="2"/>
        <v>0</v>
      </c>
      <c r="BH106" s="118">
        <f t="shared" si="3"/>
        <v>0</v>
      </c>
      <c r="BI106" s="118">
        <f t="shared" si="4"/>
        <v>0</v>
      </c>
      <c r="BJ106" s="117" t="s">
        <v>153</v>
      </c>
      <c r="BK106" s="115"/>
      <c r="BL106" s="115"/>
      <c r="BM106" s="115"/>
    </row>
    <row r="107" spans="2:65" s="1" customFormat="1" ht="18" customHeight="1">
      <c r="B107" s="28"/>
      <c r="D107" s="112" t="s">
        <v>158</v>
      </c>
      <c r="J107" s="113">
        <f>ROUND(J30*T107,2)</f>
        <v>0</v>
      </c>
      <c r="L107" s="114"/>
      <c r="M107" s="115"/>
      <c r="N107" s="116" t="s">
        <v>48</v>
      </c>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7" t="s">
        <v>159</v>
      </c>
      <c r="AZ107" s="115"/>
      <c r="BA107" s="115"/>
      <c r="BB107" s="115"/>
      <c r="BC107" s="115"/>
      <c r="BD107" s="115"/>
      <c r="BE107" s="118">
        <f t="shared" si="0"/>
        <v>0</v>
      </c>
      <c r="BF107" s="118">
        <f t="shared" si="1"/>
        <v>0</v>
      </c>
      <c r="BG107" s="118">
        <f t="shared" si="2"/>
        <v>0</v>
      </c>
      <c r="BH107" s="118">
        <f t="shared" si="3"/>
        <v>0</v>
      </c>
      <c r="BI107" s="118">
        <f t="shared" si="4"/>
        <v>0</v>
      </c>
      <c r="BJ107" s="117" t="s">
        <v>153</v>
      </c>
      <c r="BK107" s="115"/>
      <c r="BL107" s="115"/>
      <c r="BM107" s="115"/>
    </row>
    <row r="108" spans="2:65" s="1" customFormat="1">
      <c r="B108" s="28"/>
      <c r="L108" s="28"/>
    </row>
    <row r="109" spans="2:65" s="1" customFormat="1" ht="29.25" customHeight="1">
      <c r="B109" s="28"/>
      <c r="C109" s="119" t="s">
        <v>160</v>
      </c>
      <c r="D109" s="91"/>
      <c r="E109" s="91"/>
      <c r="F109" s="91"/>
      <c r="G109" s="91"/>
      <c r="H109" s="91"/>
      <c r="I109" s="91"/>
      <c r="J109" s="120">
        <f>ROUND(J96+J101,2)</f>
        <v>0</v>
      </c>
      <c r="K109" s="91"/>
      <c r="L109" s="28"/>
    </row>
    <row r="110" spans="2:65" s="1" customFormat="1" ht="6.95" customHeight="1">
      <c r="B110" s="40"/>
      <c r="C110" s="41"/>
      <c r="D110" s="41"/>
      <c r="E110" s="41"/>
      <c r="F110" s="41"/>
      <c r="G110" s="41"/>
      <c r="H110" s="41"/>
      <c r="I110" s="41"/>
      <c r="J110" s="41"/>
      <c r="K110" s="41"/>
      <c r="L110" s="28"/>
    </row>
    <row r="114" spans="2:63" s="1" customFormat="1" ht="6.95" customHeight="1">
      <c r="B114" s="42"/>
      <c r="C114" s="43"/>
      <c r="D114" s="43"/>
      <c r="E114" s="43"/>
      <c r="F114" s="43"/>
      <c r="G114" s="43"/>
      <c r="H114" s="43"/>
      <c r="I114" s="43"/>
      <c r="J114" s="43"/>
      <c r="K114" s="43"/>
      <c r="L114" s="28"/>
    </row>
    <row r="115" spans="2:63" s="1" customFormat="1" ht="24.95" customHeight="1">
      <c r="B115" s="28"/>
      <c r="C115" s="17" t="s">
        <v>161</v>
      </c>
      <c r="L115" s="28"/>
    </row>
    <row r="116" spans="2:63" s="1" customFormat="1" ht="6.95" customHeight="1">
      <c r="B116" s="28"/>
      <c r="L116" s="28"/>
    </row>
    <row r="117" spans="2:63" s="1" customFormat="1" ht="12" customHeight="1">
      <c r="B117" s="28"/>
      <c r="C117" s="23" t="s">
        <v>16</v>
      </c>
      <c r="L117" s="28"/>
    </row>
    <row r="118" spans="2:63" s="1" customFormat="1" ht="16.5" customHeight="1">
      <c r="B118" s="28"/>
      <c r="E118" s="218" t="str">
        <f>E7</f>
        <v>BR - Stavební úpravy bytu č. 7(8), 3. NP</v>
      </c>
      <c r="F118" s="219"/>
      <c r="G118" s="219"/>
      <c r="H118" s="219"/>
      <c r="L118" s="28"/>
    </row>
    <row r="119" spans="2:63" s="1" customFormat="1" ht="12" customHeight="1">
      <c r="B119" s="28"/>
      <c r="C119" s="23" t="s">
        <v>122</v>
      </c>
      <c r="L119" s="28"/>
    </row>
    <row r="120" spans="2:63" s="1" customFormat="1" ht="16.5" customHeight="1">
      <c r="B120" s="28"/>
      <c r="E120" s="200" t="str">
        <f>E9</f>
        <v>K - E VRN INVESTICE</v>
      </c>
      <c r="F120" s="220"/>
      <c r="G120" s="220"/>
      <c r="H120" s="220"/>
      <c r="L120" s="28"/>
    </row>
    <row r="121" spans="2:63" s="1" customFormat="1" ht="6.95" customHeight="1">
      <c r="B121" s="28"/>
      <c r="L121" s="28"/>
    </row>
    <row r="122" spans="2:63" s="1" customFormat="1" ht="12" customHeight="1">
      <c r="B122" s="28"/>
      <c r="C122" s="23" t="s">
        <v>20</v>
      </c>
      <c r="F122" s="21" t="str">
        <f>F12</f>
        <v>Vítězná 530/11</v>
      </c>
      <c r="I122" s="23" t="s">
        <v>22</v>
      </c>
      <c r="J122" s="48" t="str">
        <f>IF(J12="","",J12)</f>
        <v>11. 4. 2025</v>
      </c>
      <c r="L122" s="28"/>
    </row>
    <row r="123" spans="2:63" s="1" customFormat="1" ht="6.95" customHeight="1">
      <c r="B123" s="28"/>
      <c r="L123" s="28"/>
    </row>
    <row r="124" spans="2:63" s="1" customFormat="1" ht="40.15" customHeight="1">
      <c r="B124" s="28"/>
      <c r="C124" s="23" t="s">
        <v>24</v>
      </c>
      <c r="F124" s="21" t="str">
        <f>E15</f>
        <v xml:space="preserve">Měst. část Praha 5 náměstí 14. října 1381/4 Praha </v>
      </c>
      <c r="I124" s="23" t="s">
        <v>31</v>
      </c>
      <c r="J124" s="26" t="str">
        <f>E21</f>
        <v>Studio PHX s.r.o. Ondříčkova 384/33 Praha 3</v>
      </c>
      <c r="L124" s="28"/>
    </row>
    <row r="125" spans="2:63" s="1" customFormat="1" ht="25.7" customHeight="1">
      <c r="B125" s="28"/>
      <c r="C125" s="23" t="s">
        <v>29</v>
      </c>
      <c r="F125" s="21" t="str">
        <f>IF(E18="","",E18)</f>
        <v>Vyplň údaj</v>
      </c>
      <c r="I125" s="23" t="s">
        <v>36</v>
      </c>
      <c r="J125" s="26" t="str">
        <f>E24</f>
        <v xml:space="preserve">Ing. Jan Brožek s.r.o. Kralupy nad Vlt. </v>
      </c>
      <c r="L125" s="28"/>
    </row>
    <row r="126" spans="2:63" s="1" customFormat="1" ht="10.35" customHeight="1">
      <c r="B126" s="28"/>
      <c r="L126" s="28"/>
    </row>
    <row r="127" spans="2:63" s="10" customFormat="1" ht="29.25" customHeight="1">
      <c r="B127" s="121"/>
      <c r="C127" s="122" t="s">
        <v>162</v>
      </c>
      <c r="D127" s="123" t="s">
        <v>67</v>
      </c>
      <c r="E127" s="123" t="s">
        <v>63</v>
      </c>
      <c r="F127" s="123" t="s">
        <v>64</v>
      </c>
      <c r="G127" s="123" t="s">
        <v>163</v>
      </c>
      <c r="H127" s="123" t="s">
        <v>164</v>
      </c>
      <c r="I127" s="123" t="s">
        <v>165</v>
      </c>
      <c r="J127" s="123" t="s">
        <v>128</v>
      </c>
      <c r="K127" s="124" t="s">
        <v>166</v>
      </c>
      <c r="L127" s="121"/>
      <c r="M127" s="55" t="s">
        <v>1</v>
      </c>
      <c r="N127" s="56" t="s">
        <v>46</v>
      </c>
      <c r="O127" s="56" t="s">
        <v>167</v>
      </c>
      <c r="P127" s="56" t="s">
        <v>168</v>
      </c>
      <c r="Q127" s="56" t="s">
        <v>169</v>
      </c>
      <c r="R127" s="56" t="s">
        <v>170</v>
      </c>
      <c r="S127" s="56" t="s">
        <v>171</v>
      </c>
      <c r="T127" s="57" t="s">
        <v>172</v>
      </c>
    </row>
    <row r="128" spans="2:63" s="1" customFormat="1" ht="22.9" customHeight="1">
      <c r="B128" s="28"/>
      <c r="C128" s="60" t="s">
        <v>173</v>
      </c>
      <c r="J128" s="125">
        <f>BK128</f>
        <v>0</v>
      </c>
      <c r="L128" s="28"/>
      <c r="M128" s="58"/>
      <c r="N128" s="49"/>
      <c r="O128" s="49"/>
      <c r="P128" s="126">
        <f>P129</f>
        <v>0</v>
      </c>
      <c r="Q128" s="49"/>
      <c r="R128" s="126">
        <f>R129</f>
        <v>0</v>
      </c>
      <c r="S128" s="49"/>
      <c r="T128" s="127">
        <f>T129</f>
        <v>0</v>
      </c>
      <c r="AT128" s="13" t="s">
        <v>81</v>
      </c>
      <c r="AU128" s="13" t="s">
        <v>130</v>
      </c>
      <c r="BK128" s="128">
        <f>BK129</f>
        <v>0</v>
      </c>
    </row>
    <row r="129" spans="2:65" s="11" customFormat="1" ht="25.9" customHeight="1">
      <c r="B129" s="129"/>
      <c r="D129" s="130" t="s">
        <v>81</v>
      </c>
      <c r="E129" s="131" t="s">
        <v>152</v>
      </c>
      <c r="F129" s="131" t="s">
        <v>1075</v>
      </c>
      <c r="I129" s="132"/>
      <c r="J129" s="133">
        <f>BK129</f>
        <v>0</v>
      </c>
      <c r="L129" s="129"/>
      <c r="M129" s="134"/>
      <c r="P129" s="135">
        <f>P130</f>
        <v>0</v>
      </c>
      <c r="R129" s="135">
        <f>R130</f>
        <v>0</v>
      </c>
      <c r="T129" s="136">
        <f>T130</f>
        <v>0</v>
      </c>
      <c r="AR129" s="130" t="s">
        <v>204</v>
      </c>
      <c r="AT129" s="137" t="s">
        <v>81</v>
      </c>
      <c r="AU129" s="137" t="s">
        <v>82</v>
      </c>
      <c r="AY129" s="130" t="s">
        <v>176</v>
      </c>
      <c r="BK129" s="138">
        <f>BK130</f>
        <v>0</v>
      </c>
    </row>
    <row r="130" spans="2:65" s="11" customFormat="1" ht="22.9" customHeight="1">
      <c r="B130" s="129"/>
      <c r="D130" s="130" t="s">
        <v>81</v>
      </c>
      <c r="E130" s="156" t="s">
        <v>1466</v>
      </c>
      <c r="F130" s="156" t="s">
        <v>1467</v>
      </c>
      <c r="I130" s="132"/>
      <c r="J130" s="157">
        <f>BK130</f>
        <v>0</v>
      </c>
      <c r="L130" s="129"/>
      <c r="M130" s="134"/>
      <c r="P130" s="135">
        <f>SUM(P131:P140)</f>
        <v>0</v>
      </c>
      <c r="R130" s="135">
        <f>SUM(R131:R140)</f>
        <v>0</v>
      </c>
      <c r="T130" s="136">
        <f>SUM(T131:T140)</f>
        <v>0</v>
      </c>
      <c r="AR130" s="130" t="s">
        <v>204</v>
      </c>
      <c r="AT130" s="137" t="s">
        <v>81</v>
      </c>
      <c r="AU130" s="137" t="s">
        <v>90</v>
      </c>
      <c r="AY130" s="130" t="s">
        <v>176</v>
      </c>
      <c r="BK130" s="138">
        <f>SUM(BK131:BK140)</f>
        <v>0</v>
      </c>
    </row>
    <row r="131" spans="2:65" s="1" customFormat="1" ht="24.2" customHeight="1">
      <c r="B131" s="28"/>
      <c r="C131" s="139" t="s">
        <v>90</v>
      </c>
      <c r="D131" s="139" t="s">
        <v>118</v>
      </c>
      <c r="E131" s="140" t="s">
        <v>1468</v>
      </c>
      <c r="F131" s="141" t="s">
        <v>1469</v>
      </c>
      <c r="G131" s="142" t="s">
        <v>591</v>
      </c>
      <c r="H131" s="143">
        <v>1</v>
      </c>
      <c r="I131" s="144"/>
      <c r="J131" s="145">
        <f>ROUND(I131*H131,2)</f>
        <v>0</v>
      </c>
      <c r="K131" s="141" t="s">
        <v>1</v>
      </c>
      <c r="L131" s="28"/>
      <c r="M131" s="146" t="s">
        <v>1</v>
      </c>
      <c r="N131" s="111" t="s">
        <v>48</v>
      </c>
      <c r="P131" s="147">
        <f>O131*H131</f>
        <v>0</v>
      </c>
      <c r="Q131" s="147">
        <v>0</v>
      </c>
      <c r="R131" s="147">
        <f>Q131*H131</f>
        <v>0</v>
      </c>
      <c r="S131" s="147">
        <v>0</v>
      </c>
      <c r="T131" s="148">
        <f>S131*H131</f>
        <v>0</v>
      </c>
      <c r="AR131" s="149" t="s">
        <v>181</v>
      </c>
      <c r="AT131" s="149" t="s">
        <v>118</v>
      </c>
      <c r="AU131" s="149" t="s">
        <v>153</v>
      </c>
      <c r="AY131" s="13" t="s">
        <v>176</v>
      </c>
      <c r="BE131" s="150">
        <f>IF(N131="základní",J131,0)</f>
        <v>0</v>
      </c>
      <c r="BF131" s="150">
        <f>IF(N131="snížená",J131,0)</f>
        <v>0</v>
      </c>
      <c r="BG131" s="150">
        <f>IF(N131="zákl. přenesená",J131,0)</f>
        <v>0</v>
      </c>
      <c r="BH131" s="150">
        <f>IF(N131="sníž. přenesená",J131,0)</f>
        <v>0</v>
      </c>
      <c r="BI131" s="150">
        <f>IF(N131="nulová",J131,0)</f>
        <v>0</v>
      </c>
      <c r="BJ131" s="13" t="s">
        <v>153</v>
      </c>
      <c r="BK131" s="150">
        <f>ROUND(I131*H131,2)</f>
        <v>0</v>
      </c>
      <c r="BL131" s="13" t="s">
        <v>181</v>
      </c>
      <c r="BM131" s="149" t="s">
        <v>1470</v>
      </c>
    </row>
    <row r="132" spans="2:65" s="1" customFormat="1" ht="29.25">
      <c r="B132" s="28"/>
      <c r="D132" s="151" t="s">
        <v>183</v>
      </c>
      <c r="F132" s="152" t="s">
        <v>1471</v>
      </c>
      <c r="I132" s="115"/>
      <c r="L132" s="28"/>
      <c r="M132" s="153"/>
      <c r="T132" s="52"/>
      <c r="AT132" s="13" t="s">
        <v>183</v>
      </c>
      <c r="AU132" s="13" t="s">
        <v>153</v>
      </c>
    </row>
    <row r="133" spans="2:65" s="1" customFormat="1" ht="24.2" customHeight="1">
      <c r="B133" s="28"/>
      <c r="C133" s="139" t="s">
        <v>153</v>
      </c>
      <c r="D133" s="139" t="s">
        <v>118</v>
      </c>
      <c r="E133" s="140" t="s">
        <v>1472</v>
      </c>
      <c r="F133" s="141" t="s">
        <v>1473</v>
      </c>
      <c r="G133" s="142" t="s">
        <v>591</v>
      </c>
      <c r="H133" s="143">
        <v>1</v>
      </c>
      <c r="I133" s="144"/>
      <c r="J133" s="145">
        <f>ROUND(I133*H133,2)</f>
        <v>0</v>
      </c>
      <c r="K133" s="141" t="s">
        <v>1</v>
      </c>
      <c r="L133" s="28"/>
      <c r="M133" s="146" t="s">
        <v>1</v>
      </c>
      <c r="N133" s="111" t="s">
        <v>48</v>
      </c>
      <c r="P133" s="147">
        <f>O133*H133</f>
        <v>0</v>
      </c>
      <c r="Q133" s="147">
        <v>0</v>
      </c>
      <c r="R133" s="147">
        <f>Q133*H133</f>
        <v>0</v>
      </c>
      <c r="S133" s="147">
        <v>0</v>
      </c>
      <c r="T133" s="148">
        <f>S133*H133</f>
        <v>0</v>
      </c>
      <c r="AR133" s="149" t="s">
        <v>181</v>
      </c>
      <c r="AT133" s="149" t="s">
        <v>118</v>
      </c>
      <c r="AU133" s="149" t="s">
        <v>153</v>
      </c>
      <c r="AY133" s="13" t="s">
        <v>176</v>
      </c>
      <c r="BE133" s="150">
        <f>IF(N133="základní",J133,0)</f>
        <v>0</v>
      </c>
      <c r="BF133" s="150">
        <f>IF(N133="snížená",J133,0)</f>
        <v>0</v>
      </c>
      <c r="BG133" s="150">
        <f>IF(N133="zákl. přenesená",J133,0)</f>
        <v>0</v>
      </c>
      <c r="BH133" s="150">
        <f>IF(N133="sníž. přenesená",J133,0)</f>
        <v>0</v>
      </c>
      <c r="BI133" s="150">
        <f>IF(N133="nulová",J133,0)</f>
        <v>0</v>
      </c>
      <c r="BJ133" s="13" t="s">
        <v>153</v>
      </c>
      <c r="BK133" s="150">
        <f>ROUND(I133*H133,2)</f>
        <v>0</v>
      </c>
      <c r="BL133" s="13" t="s">
        <v>181</v>
      </c>
      <c r="BM133" s="149" t="s">
        <v>1474</v>
      </c>
    </row>
    <row r="134" spans="2:65" s="1" customFormat="1">
      <c r="B134" s="28"/>
      <c r="D134" s="151" t="s">
        <v>183</v>
      </c>
      <c r="F134" s="152" t="s">
        <v>1473</v>
      </c>
      <c r="I134" s="115"/>
      <c r="L134" s="28"/>
      <c r="M134" s="153"/>
      <c r="T134" s="52"/>
      <c r="AT134" s="13" t="s">
        <v>183</v>
      </c>
      <c r="AU134" s="13" t="s">
        <v>153</v>
      </c>
    </row>
    <row r="135" spans="2:65" s="1" customFormat="1" ht="24.2" customHeight="1">
      <c r="B135" s="28"/>
      <c r="C135" s="139" t="s">
        <v>193</v>
      </c>
      <c r="D135" s="139" t="s">
        <v>118</v>
      </c>
      <c r="E135" s="140" t="s">
        <v>1475</v>
      </c>
      <c r="F135" s="141" t="s">
        <v>1476</v>
      </c>
      <c r="G135" s="142" t="s">
        <v>231</v>
      </c>
      <c r="H135" s="143">
        <v>1</v>
      </c>
      <c r="I135" s="144"/>
      <c r="J135" s="145">
        <f>ROUND(I135*H135,2)</f>
        <v>0</v>
      </c>
      <c r="K135" s="141" t="s">
        <v>1</v>
      </c>
      <c r="L135" s="28"/>
      <c r="M135" s="146" t="s">
        <v>1</v>
      </c>
      <c r="N135" s="111" t="s">
        <v>48</v>
      </c>
      <c r="P135" s="147">
        <f>O135*H135</f>
        <v>0</v>
      </c>
      <c r="Q135" s="147">
        <v>0</v>
      </c>
      <c r="R135" s="147">
        <f>Q135*H135</f>
        <v>0</v>
      </c>
      <c r="S135" s="147">
        <v>0</v>
      </c>
      <c r="T135" s="148">
        <f>S135*H135</f>
        <v>0</v>
      </c>
      <c r="AR135" s="149" t="s">
        <v>181</v>
      </c>
      <c r="AT135" s="149" t="s">
        <v>118</v>
      </c>
      <c r="AU135" s="149" t="s">
        <v>153</v>
      </c>
      <c r="AY135" s="13" t="s">
        <v>176</v>
      </c>
      <c r="BE135" s="150">
        <f>IF(N135="základní",J135,0)</f>
        <v>0</v>
      </c>
      <c r="BF135" s="150">
        <f>IF(N135="snížená",J135,0)</f>
        <v>0</v>
      </c>
      <c r="BG135" s="150">
        <f>IF(N135="zákl. přenesená",J135,0)</f>
        <v>0</v>
      </c>
      <c r="BH135" s="150">
        <f>IF(N135="sníž. přenesená",J135,0)</f>
        <v>0</v>
      </c>
      <c r="BI135" s="150">
        <f>IF(N135="nulová",J135,0)</f>
        <v>0</v>
      </c>
      <c r="BJ135" s="13" t="s">
        <v>153</v>
      </c>
      <c r="BK135" s="150">
        <f>ROUND(I135*H135,2)</f>
        <v>0</v>
      </c>
      <c r="BL135" s="13" t="s">
        <v>181</v>
      </c>
      <c r="BM135" s="149" t="s">
        <v>1477</v>
      </c>
    </row>
    <row r="136" spans="2:65" s="1" customFormat="1">
      <c r="B136" s="28"/>
      <c r="D136" s="151" t="s">
        <v>183</v>
      </c>
      <c r="F136" s="152" t="s">
        <v>1478</v>
      </c>
      <c r="I136" s="115"/>
      <c r="L136" s="28"/>
      <c r="M136" s="153"/>
      <c r="T136" s="52"/>
      <c r="AT136" s="13" t="s">
        <v>183</v>
      </c>
      <c r="AU136" s="13" t="s">
        <v>153</v>
      </c>
    </row>
    <row r="137" spans="2:65" s="1" customFormat="1" ht="24.2" customHeight="1">
      <c r="B137" s="28"/>
      <c r="C137" s="139" t="s">
        <v>181</v>
      </c>
      <c r="D137" s="139" t="s">
        <v>118</v>
      </c>
      <c r="E137" s="140" t="s">
        <v>1479</v>
      </c>
      <c r="F137" s="141" t="s">
        <v>1480</v>
      </c>
      <c r="G137" s="142" t="s">
        <v>231</v>
      </c>
      <c r="H137" s="143">
        <v>1</v>
      </c>
      <c r="I137" s="144"/>
      <c r="J137" s="145">
        <f>ROUND(I137*H137,2)</f>
        <v>0</v>
      </c>
      <c r="K137" s="141" t="s">
        <v>1</v>
      </c>
      <c r="L137" s="28"/>
      <c r="M137" s="146" t="s">
        <v>1</v>
      </c>
      <c r="N137" s="111" t="s">
        <v>48</v>
      </c>
      <c r="P137" s="147">
        <f>O137*H137</f>
        <v>0</v>
      </c>
      <c r="Q137" s="147">
        <v>0</v>
      </c>
      <c r="R137" s="147">
        <f>Q137*H137</f>
        <v>0</v>
      </c>
      <c r="S137" s="147">
        <v>0</v>
      </c>
      <c r="T137" s="148">
        <f>S137*H137</f>
        <v>0</v>
      </c>
      <c r="AR137" s="149" t="s">
        <v>181</v>
      </c>
      <c r="AT137" s="149" t="s">
        <v>118</v>
      </c>
      <c r="AU137" s="149" t="s">
        <v>153</v>
      </c>
      <c r="AY137" s="13" t="s">
        <v>176</v>
      </c>
      <c r="BE137" s="150">
        <f>IF(N137="základní",J137,0)</f>
        <v>0</v>
      </c>
      <c r="BF137" s="150">
        <f>IF(N137="snížená",J137,0)</f>
        <v>0</v>
      </c>
      <c r="BG137" s="150">
        <f>IF(N137="zákl. přenesená",J137,0)</f>
        <v>0</v>
      </c>
      <c r="BH137" s="150">
        <f>IF(N137="sníž. přenesená",J137,0)</f>
        <v>0</v>
      </c>
      <c r="BI137" s="150">
        <f>IF(N137="nulová",J137,0)</f>
        <v>0</v>
      </c>
      <c r="BJ137" s="13" t="s">
        <v>153</v>
      </c>
      <c r="BK137" s="150">
        <f>ROUND(I137*H137,2)</f>
        <v>0</v>
      </c>
      <c r="BL137" s="13" t="s">
        <v>181</v>
      </c>
      <c r="BM137" s="149" t="s">
        <v>1481</v>
      </c>
    </row>
    <row r="138" spans="2:65" s="1" customFormat="1">
      <c r="B138" s="28"/>
      <c r="D138" s="151" t="s">
        <v>183</v>
      </c>
      <c r="F138" s="152" t="s">
        <v>1480</v>
      </c>
      <c r="I138" s="115"/>
      <c r="L138" s="28"/>
      <c r="M138" s="153"/>
      <c r="T138" s="52"/>
      <c r="AT138" s="13" t="s">
        <v>183</v>
      </c>
      <c r="AU138" s="13" t="s">
        <v>153</v>
      </c>
    </row>
    <row r="139" spans="2:65" s="1" customFormat="1" ht="24.2" customHeight="1">
      <c r="B139" s="28"/>
      <c r="C139" s="139" t="s">
        <v>204</v>
      </c>
      <c r="D139" s="139" t="s">
        <v>118</v>
      </c>
      <c r="E139" s="140" t="s">
        <v>1482</v>
      </c>
      <c r="F139" s="141" t="s">
        <v>1483</v>
      </c>
      <c r="G139" s="142" t="s">
        <v>231</v>
      </c>
      <c r="H139" s="143">
        <v>1</v>
      </c>
      <c r="I139" s="144"/>
      <c r="J139" s="145">
        <f>ROUND(I139*H139,2)</f>
        <v>0</v>
      </c>
      <c r="K139" s="141" t="s">
        <v>1</v>
      </c>
      <c r="L139" s="28"/>
      <c r="M139" s="146" t="s">
        <v>1</v>
      </c>
      <c r="N139" s="111" t="s">
        <v>48</v>
      </c>
      <c r="P139" s="147">
        <f>O139*H139</f>
        <v>0</v>
      </c>
      <c r="Q139" s="147">
        <v>0</v>
      </c>
      <c r="R139" s="147">
        <f>Q139*H139</f>
        <v>0</v>
      </c>
      <c r="S139" s="147">
        <v>0</v>
      </c>
      <c r="T139" s="148">
        <f>S139*H139</f>
        <v>0</v>
      </c>
      <c r="AR139" s="149" t="s">
        <v>1088</v>
      </c>
      <c r="AT139" s="149" t="s">
        <v>118</v>
      </c>
      <c r="AU139" s="149" t="s">
        <v>153</v>
      </c>
      <c r="AY139" s="13" t="s">
        <v>176</v>
      </c>
      <c r="BE139" s="150">
        <f>IF(N139="základní",J139,0)</f>
        <v>0</v>
      </c>
      <c r="BF139" s="150">
        <f>IF(N139="snížená",J139,0)</f>
        <v>0</v>
      </c>
      <c r="BG139" s="150">
        <f>IF(N139="zákl. přenesená",J139,0)</f>
        <v>0</v>
      </c>
      <c r="BH139" s="150">
        <f>IF(N139="sníž. přenesená",J139,0)</f>
        <v>0</v>
      </c>
      <c r="BI139" s="150">
        <f>IF(N139="nulová",J139,0)</f>
        <v>0</v>
      </c>
      <c r="BJ139" s="13" t="s">
        <v>153</v>
      </c>
      <c r="BK139" s="150">
        <f>ROUND(I139*H139,2)</f>
        <v>0</v>
      </c>
      <c r="BL139" s="13" t="s">
        <v>1088</v>
      </c>
      <c r="BM139" s="149" t="s">
        <v>1484</v>
      </c>
    </row>
    <row r="140" spans="2:65" s="1" customFormat="1">
      <c r="B140" s="28"/>
      <c r="D140" s="151" t="s">
        <v>183</v>
      </c>
      <c r="F140" s="152" t="s">
        <v>1485</v>
      </c>
      <c r="I140" s="115"/>
      <c r="L140" s="28"/>
      <c r="M140" s="169"/>
      <c r="N140" s="170"/>
      <c r="O140" s="170"/>
      <c r="P140" s="170"/>
      <c r="Q140" s="170"/>
      <c r="R140" s="170"/>
      <c r="S140" s="170"/>
      <c r="T140" s="171"/>
      <c r="AT140" s="13" t="s">
        <v>183</v>
      </c>
      <c r="AU140" s="13" t="s">
        <v>153</v>
      </c>
    </row>
    <row r="141" spans="2:65" s="1" customFormat="1" ht="6.95" customHeight="1">
      <c r="B141" s="40"/>
      <c r="C141" s="41"/>
      <c r="D141" s="41"/>
      <c r="E141" s="41"/>
      <c r="F141" s="41"/>
      <c r="G141" s="41"/>
      <c r="H141" s="41"/>
      <c r="I141" s="41"/>
      <c r="J141" s="41"/>
      <c r="K141" s="41"/>
      <c r="L141" s="28"/>
    </row>
  </sheetData>
  <sheetProtection algorithmName="SHA-512" hashValue="YDG64JXH9W2KA36Si0vJzv19G5zWCczFWRcU8/GgJkWOQkIcNCo3aVAtm9mUgb3FisN9bpbBRuy6YiWnl2ZGIg==" saltValue="jgcaS4gP/b0MrQghGICfBhIjyn22EVxLNadaqcxJhsiCBIAZEfdBq3ddEGNOfVJ9hsk7UWWkdjavYi/fHHNFSg==" spinCount="100000" sheet="1" objects="1" scenarios="1" formatColumns="0" formatRows="0" autoFilter="0"/>
  <autoFilter ref="C127:K140" xr:uid="{00000000-0009-0000-0000-00000B000000}"/>
  <mergeCells count="14">
    <mergeCell ref="D106:F106"/>
    <mergeCell ref="E118:H118"/>
    <mergeCell ref="E120:H120"/>
    <mergeCell ref="L2:V2"/>
    <mergeCell ref="E87:H87"/>
    <mergeCell ref="D102:F102"/>
    <mergeCell ref="D103:F103"/>
    <mergeCell ref="D104:F104"/>
    <mergeCell ref="D105:F105"/>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24</vt:i4>
      </vt:variant>
    </vt:vector>
  </HeadingPairs>
  <TitlesOfParts>
    <vt:vector size="36" baseType="lpstr">
      <vt:lpstr>Rekapitulace stavby</vt:lpstr>
      <vt:lpstr>A -  ASŘ OPRAVY</vt:lpstr>
      <vt:lpstr>B - ZTI OPRAVY</vt:lpstr>
      <vt:lpstr>C - UT  OPRAVY</vt:lpstr>
      <vt:lpstr>D - ELEKTROINSTALACE OPRAVY</vt:lpstr>
      <vt:lpstr>E - E VRN OPRAVY</vt:lpstr>
      <vt:lpstr>F - ASŘ INVESTICE</vt:lpstr>
      <vt:lpstr>G - ZTI INVESTICE</vt:lpstr>
      <vt:lpstr>H - ELEKTROINSTALACE INVE...</vt:lpstr>
      <vt:lpstr>I - VYTÁPĚNÍ INVESTICE</vt:lpstr>
      <vt:lpstr>J - VZT INVESTICE</vt:lpstr>
      <vt:lpstr>K - E VRN INVESTICE</vt:lpstr>
      <vt:lpstr>'A -  ASŘ OPRAVY'!Názvy_tisku</vt:lpstr>
      <vt:lpstr>'B - ZTI OPRAVY'!Názvy_tisku</vt:lpstr>
      <vt:lpstr>'C - UT  OPRAVY'!Názvy_tisku</vt:lpstr>
      <vt:lpstr>'D - ELEKTROINSTALACE OPRAVY'!Názvy_tisku</vt:lpstr>
      <vt:lpstr>'E - E VRN OPRAVY'!Názvy_tisku</vt:lpstr>
      <vt:lpstr>'F - ASŘ INVESTICE'!Názvy_tisku</vt:lpstr>
      <vt:lpstr>'G - ZTI INVESTICE'!Názvy_tisku</vt:lpstr>
      <vt:lpstr>'H - ELEKTROINSTALACE INVE...'!Názvy_tisku</vt:lpstr>
      <vt:lpstr>'I - VYTÁPĚNÍ INVESTICE'!Názvy_tisku</vt:lpstr>
      <vt:lpstr>'J - VZT INVESTICE'!Názvy_tisku</vt:lpstr>
      <vt:lpstr>'K - E VRN INVESTICE'!Názvy_tisku</vt:lpstr>
      <vt:lpstr>'Rekapitulace stavby'!Názvy_tisku</vt:lpstr>
      <vt:lpstr>'A -  ASŘ OPRAVY'!Oblast_tisku</vt:lpstr>
      <vt:lpstr>'B - ZTI OPRAVY'!Oblast_tisku</vt:lpstr>
      <vt:lpstr>'C - UT  OPRAVY'!Oblast_tisku</vt:lpstr>
      <vt:lpstr>'D - ELEKTROINSTALACE OPRAVY'!Oblast_tisku</vt:lpstr>
      <vt:lpstr>'E - E VRN OPRAVY'!Oblast_tisku</vt:lpstr>
      <vt:lpstr>'F - ASŘ INVESTICE'!Oblast_tisku</vt:lpstr>
      <vt:lpstr>'G - ZTI INVESTICE'!Oblast_tisku</vt:lpstr>
      <vt:lpstr>'H - ELEKTROINSTALACE INVE...'!Oblast_tisku</vt:lpstr>
      <vt:lpstr>'I - VYTÁPĚNÍ INVESTICE'!Oblast_tisku</vt:lpstr>
      <vt:lpstr>'J - VZT INVESTICE'!Oblast_tisku</vt:lpstr>
      <vt:lpstr>'K - E VRN INVESTICE'!Oblast_tisku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Brožek</dc:creator>
  <cp:lastModifiedBy>Jan Brožek</cp:lastModifiedBy>
  <dcterms:created xsi:type="dcterms:W3CDTF">2025-07-03T13:16:18Z</dcterms:created>
  <dcterms:modified xsi:type="dcterms:W3CDTF">2025-07-03T14:15:12Z</dcterms:modified>
</cp:coreProperties>
</file>